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ec\Desktop\"/>
    </mc:Choice>
  </mc:AlternateContent>
  <bookViews>
    <workbookView xWindow="-28920" yWindow="-120" windowWidth="29040" windowHeight="15840" activeTab="2"/>
  </bookViews>
  <sheets>
    <sheet name="Revenue Proof" sheetId="1" r:id="rId1"/>
    <sheet name="Rates" sheetId="2" r:id="rId2"/>
    <sheet name="Cleaned Proof" sheetId="3" r:id="rId3"/>
  </sheets>
  <calcPr calcId="191029" iterate="1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9" i="3" l="1"/>
  <c r="Y40" i="1"/>
  <c r="C24" i="3"/>
  <c r="C63" i="3"/>
  <c r="C59" i="3"/>
  <c r="C38" i="3"/>
  <c r="C37" i="3"/>
  <c r="C35" i="3"/>
  <c r="C34" i="3"/>
  <c r="C33" i="3"/>
  <c r="C28" i="3"/>
  <c r="C26" i="3"/>
  <c r="C25" i="3"/>
  <c r="V33" i="1" l="1"/>
  <c r="C55" i="3" l="1"/>
  <c r="C53" i="3"/>
  <c r="C52" i="3"/>
  <c r="S33" i="1"/>
  <c r="T33" i="1"/>
  <c r="C42" i="3" s="1"/>
  <c r="U33" i="1"/>
  <c r="V41" i="1"/>
  <c r="W33" i="1"/>
  <c r="X33" i="1"/>
  <c r="Y33" i="1"/>
  <c r="Z33" i="1"/>
  <c r="Z47" i="1" s="1"/>
  <c r="Z61" i="1" s="1"/>
  <c r="AA33" i="1"/>
  <c r="D38" i="3"/>
  <c r="D37" i="3"/>
  <c r="D35" i="3"/>
  <c r="D34" i="3"/>
  <c r="C54" i="3"/>
  <c r="D54" i="3"/>
  <c r="C56" i="3"/>
  <c r="D51" i="3"/>
  <c r="C51" i="3"/>
  <c r="C45" i="3"/>
  <c r="D45" i="3"/>
  <c r="D42" i="3"/>
  <c r="Q68" i="1"/>
  <c r="R50" i="1"/>
  <c r="Q31" i="1"/>
  <c r="R31" i="1"/>
  <c r="R45" i="1" s="1"/>
  <c r="S31" i="1"/>
  <c r="S45" i="1" s="1"/>
  <c r="S59" i="1" s="1"/>
  <c r="T31" i="1"/>
  <c r="U31" i="1"/>
  <c r="V31" i="1"/>
  <c r="V45" i="1" s="1"/>
  <c r="W31" i="1"/>
  <c r="W41" i="1" s="1"/>
  <c r="X31" i="1"/>
  <c r="Y31" i="1"/>
  <c r="Z31" i="1"/>
  <c r="AA31" i="1"/>
  <c r="AA41" i="1" s="1"/>
  <c r="AB31" i="1"/>
  <c r="Q32" i="1"/>
  <c r="R32" i="1"/>
  <c r="R46" i="1" s="1"/>
  <c r="R60" i="1" s="1"/>
  <c r="S32" i="1"/>
  <c r="S46" i="1" s="1"/>
  <c r="S60" i="1" s="1"/>
  <c r="T32" i="1"/>
  <c r="U32" i="1"/>
  <c r="V32" i="1"/>
  <c r="V46" i="1" s="1"/>
  <c r="V60" i="1" s="1"/>
  <c r="W32" i="1"/>
  <c r="W46" i="1" s="1"/>
  <c r="W60" i="1" s="1"/>
  <c r="X32" i="1"/>
  <c r="Y32" i="1"/>
  <c r="Z32" i="1"/>
  <c r="Z46" i="1" s="1"/>
  <c r="Z60" i="1" s="1"/>
  <c r="AA32" i="1"/>
  <c r="AB32" i="1"/>
  <c r="Q34" i="1"/>
  <c r="R34" i="1"/>
  <c r="R48" i="1" s="1"/>
  <c r="R62" i="1" s="1"/>
  <c r="S34" i="1"/>
  <c r="S48" i="1" s="1"/>
  <c r="S62" i="1" s="1"/>
  <c r="T34" i="1"/>
  <c r="U34" i="1"/>
  <c r="V34" i="1"/>
  <c r="V48" i="1" s="1"/>
  <c r="V62" i="1" s="1"/>
  <c r="W34" i="1"/>
  <c r="X34" i="1"/>
  <c r="Y34" i="1"/>
  <c r="Z34" i="1"/>
  <c r="Z48" i="1" s="1"/>
  <c r="Z62" i="1" s="1"/>
  <c r="AA34" i="1"/>
  <c r="AA48" i="1" s="1"/>
  <c r="AA62" i="1" s="1"/>
  <c r="AB34" i="1"/>
  <c r="Q35" i="1"/>
  <c r="R35" i="1"/>
  <c r="S35" i="1"/>
  <c r="T35" i="1"/>
  <c r="U35" i="1"/>
  <c r="V35" i="1"/>
  <c r="W35" i="1"/>
  <c r="X35" i="1"/>
  <c r="Y35" i="1"/>
  <c r="Z35" i="1"/>
  <c r="AA35" i="1"/>
  <c r="AB35" i="1"/>
  <c r="Q37" i="1"/>
  <c r="R37" i="1"/>
  <c r="R51" i="1" s="1"/>
  <c r="R65" i="1" s="1"/>
  <c r="S37" i="1"/>
  <c r="S51" i="1" s="1"/>
  <c r="S65" i="1" s="1"/>
  <c r="T37" i="1"/>
  <c r="U37" i="1"/>
  <c r="V37" i="1"/>
  <c r="V51" i="1" s="1"/>
  <c r="V65" i="1" s="1"/>
  <c r="W37" i="1"/>
  <c r="X37" i="1"/>
  <c r="Y37" i="1"/>
  <c r="Z37" i="1"/>
  <c r="Z51" i="1" s="1"/>
  <c r="Z65" i="1" s="1"/>
  <c r="AA37" i="1"/>
  <c r="AA51" i="1" s="1"/>
  <c r="AA65" i="1" s="1"/>
  <c r="AB37" i="1"/>
  <c r="R52" i="1"/>
  <c r="V52" i="1"/>
  <c r="Z52" i="1"/>
  <c r="AB38" i="1"/>
  <c r="Q39" i="1"/>
  <c r="C46" i="3" s="1"/>
  <c r="R39" i="1"/>
  <c r="R67" i="1" s="1"/>
  <c r="S39" i="1"/>
  <c r="S53" i="1" s="1"/>
  <c r="S67" i="1" s="1"/>
  <c r="T39" i="1"/>
  <c r="U39" i="1"/>
  <c r="V39" i="1"/>
  <c r="V53" i="1" s="1"/>
  <c r="V67" i="1" s="1"/>
  <c r="W39" i="1"/>
  <c r="W53" i="1" s="1"/>
  <c r="W67" i="1" s="1"/>
  <c r="X39" i="1"/>
  <c r="Y39" i="1"/>
  <c r="Z39" i="1"/>
  <c r="Z53" i="1" s="1"/>
  <c r="Z67" i="1" s="1"/>
  <c r="AA39" i="1"/>
  <c r="AA53" i="1" s="1"/>
  <c r="AA67" i="1" s="1"/>
  <c r="AB39" i="1"/>
  <c r="R54" i="1"/>
  <c r="V54" i="1"/>
  <c r="X41" i="1"/>
  <c r="Z40" i="1"/>
  <c r="Z54" i="1" s="1"/>
  <c r="Z68" i="1" s="1"/>
  <c r="AA40" i="1"/>
  <c r="AB40" i="1"/>
  <c r="AB41" i="1" s="1"/>
  <c r="Q41" i="1"/>
  <c r="T41" i="1"/>
  <c r="U41" i="1"/>
  <c r="Y41" i="1"/>
  <c r="Q45" i="1"/>
  <c r="T45" i="1"/>
  <c r="U45" i="1"/>
  <c r="U59" i="1" s="1"/>
  <c r="W45" i="1"/>
  <c r="X45" i="1"/>
  <c r="Y45" i="1"/>
  <c r="AB45" i="1"/>
  <c r="AB59" i="1" s="1"/>
  <c r="Q46" i="1"/>
  <c r="T46" i="1"/>
  <c r="U46" i="1"/>
  <c r="X46" i="1"/>
  <c r="Y46" i="1"/>
  <c r="Y60" i="1" s="1"/>
  <c r="AA46" i="1"/>
  <c r="AA60" i="1" s="1"/>
  <c r="AB46" i="1"/>
  <c r="Q47" i="1"/>
  <c r="R47" i="1"/>
  <c r="S47" i="1"/>
  <c r="S61" i="1" s="1"/>
  <c r="T47" i="1"/>
  <c r="U47" i="1"/>
  <c r="W47" i="1"/>
  <c r="W61" i="1" s="1"/>
  <c r="X47" i="1"/>
  <c r="Y47" i="1"/>
  <c r="AA47" i="1"/>
  <c r="AB47" i="1"/>
  <c r="Q48" i="1"/>
  <c r="Q62" i="1" s="1"/>
  <c r="T48" i="1"/>
  <c r="U48" i="1"/>
  <c r="U62" i="1" s="1"/>
  <c r="W48" i="1"/>
  <c r="W62" i="1" s="1"/>
  <c r="X48" i="1"/>
  <c r="Y48" i="1"/>
  <c r="AB48" i="1"/>
  <c r="AB62" i="1" s="1"/>
  <c r="Q50" i="1"/>
  <c r="S50" i="1"/>
  <c r="T50" i="1"/>
  <c r="U50" i="1"/>
  <c r="V50" i="1"/>
  <c r="W50" i="1"/>
  <c r="X50" i="1"/>
  <c r="Y50" i="1"/>
  <c r="Z50" i="1"/>
  <c r="AA50" i="1"/>
  <c r="AB50" i="1"/>
  <c r="Q51" i="1"/>
  <c r="Q65" i="1" s="1"/>
  <c r="T51" i="1"/>
  <c r="T65" i="1" s="1"/>
  <c r="U51" i="1"/>
  <c r="U65" i="1" s="1"/>
  <c r="W51" i="1"/>
  <c r="W65" i="1" s="1"/>
  <c r="X51" i="1"/>
  <c r="X65" i="1" s="1"/>
  <c r="Y51" i="1"/>
  <c r="AB51" i="1"/>
  <c r="AB65" i="1" s="1"/>
  <c r="Q52" i="1"/>
  <c r="S52" i="1"/>
  <c r="T52" i="1"/>
  <c r="U52" i="1"/>
  <c r="W52" i="1"/>
  <c r="X52" i="1"/>
  <c r="Y52" i="1"/>
  <c r="AA52" i="1"/>
  <c r="AB52" i="1"/>
  <c r="AB66" i="1" s="1"/>
  <c r="Q53" i="1"/>
  <c r="T53" i="1"/>
  <c r="T67" i="1" s="1"/>
  <c r="U53" i="1"/>
  <c r="X53" i="1"/>
  <c r="X67" i="1" s="1"/>
  <c r="Y53" i="1"/>
  <c r="AB53" i="1"/>
  <c r="AB67" i="1" s="1"/>
  <c r="Q54" i="1"/>
  <c r="S54" i="1"/>
  <c r="T54" i="1"/>
  <c r="U54" i="1"/>
  <c r="W54" i="1"/>
  <c r="X54" i="1"/>
  <c r="Y54" i="1"/>
  <c r="Y68" i="1" s="1"/>
  <c r="AA54" i="1"/>
  <c r="AB54" i="1"/>
  <c r="AB68" i="1" s="1"/>
  <c r="Q59" i="1"/>
  <c r="T59" i="1"/>
  <c r="X59" i="1"/>
  <c r="Y59" i="1"/>
  <c r="Q60" i="1"/>
  <c r="T60" i="1"/>
  <c r="U60" i="1"/>
  <c r="X60" i="1"/>
  <c r="AB60" i="1"/>
  <c r="Q61" i="1"/>
  <c r="R61" i="1"/>
  <c r="U61" i="1"/>
  <c r="Y61" i="1"/>
  <c r="AA61" i="1"/>
  <c r="AB61" i="1"/>
  <c r="T62" i="1"/>
  <c r="X62" i="1"/>
  <c r="Y62" i="1"/>
  <c r="Q64" i="1"/>
  <c r="R64" i="1"/>
  <c r="S64" i="1"/>
  <c r="T64" i="1"/>
  <c r="U64" i="1"/>
  <c r="V64" i="1"/>
  <c r="W64" i="1"/>
  <c r="X64" i="1"/>
  <c r="Y64" i="1"/>
  <c r="Z64" i="1"/>
  <c r="AA64" i="1"/>
  <c r="AB64" i="1"/>
  <c r="Y65" i="1"/>
  <c r="Q66" i="1"/>
  <c r="R66" i="1"/>
  <c r="S66" i="1"/>
  <c r="T66" i="1"/>
  <c r="U66" i="1"/>
  <c r="V66" i="1"/>
  <c r="W66" i="1"/>
  <c r="X66" i="1"/>
  <c r="Y66" i="1"/>
  <c r="Z66" i="1"/>
  <c r="AA66" i="1"/>
  <c r="Q67" i="1"/>
  <c r="U67" i="1"/>
  <c r="Y67" i="1"/>
  <c r="R68" i="1"/>
  <c r="S68" i="1"/>
  <c r="T68" i="1"/>
  <c r="U68" i="1"/>
  <c r="V68" i="1"/>
  <c r="W68" i="1"/>
  <c r="X68" i="1"/>
  <c r="AA68" i="1"/>
  <c r="A6" i="3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D55" i="3" l="1"/>
  <c r="D52" i="3"/>
  <c r="C44" i="3"/>
  <c r="C43" i="3"/>
  <c r="AA45" i="1"/>
  <c r="AA59" i="1" s="1"/>
  <c r="S41" i="1"/>
  <c r="D53" i="3"/>
  <c r="D56" i="3"/>
  <c r="R41" i="1"/>
  <c r="C47" i="3"/>
  <c r="C39" i="3"/>
  <c r="C57" i="3"/>
  <c r="V47" i="1"/>
  <c r="V61" i="1" s="1"/>
  <c r="Z41" i="1"/>
  <c r="D39" i="3"/>
  <c r="R59" i="1"/>
  <c r="V59" i="1"/>
  <c r="Z45" i="1"/>
  <c r="W59" i="1"/>
  <c r="X61" i="1"/>
  <c r="T61" i="1"/>
  <c r="AC32" i="1"/>
  <c r="AD32" i="1"/>
  <c r="AE32" i="1"/>
  <c r="AE46" i="1" s="1"/>
  <c r="AE60" i="1" s="1"/>
  <c r="AF32" i="1"/>
  <c r="AF46" i="1" s="1"/>
  <c r="AF60" i="1" s="1"/>
  <c r="AG32" i="1"/>
  <c r="AG46" i="1" s="1"/>
  <c r="AG60" i="1" s="1"/>
  <c r="AH32" i="1"/>
  <c r="AI32" i="1"/>
  <c r="AI46" i="1" s="1"/>
  <c r="AI60" i="1" s="1"/>
  <c r="AJ32" i="1"/>
  <c r="AJ46" i="1" s="1"/>
  <c r="AJ60" i="1" s="1"/>
  <c r="AK32" i="1"/>
  <c r="AL32" i="1"/>
  <c r="AM32" i="1"/>
  <c r="AM46" i="1" s="1"/>
  <c r="AM60" i="1" s="1"/>
  <c r="AN32" i="1"/>
  <c r="AN46" i="1" s="1"/>
  <c r="AN60" i="1" s="1"/>
  <c r="AE47" i="1"/>
  <c r="AF47" i="1"/>
  <c r="AI47" i="1"/>
  <c r="AJ47" i="1"/>
  <c r="AM47" i="1"/>
  <c r="AN47" i="1"/>
  <c r="AC34" i="1"/>
  <c r="AD34" i="1"/>
  <c r="AD48" i="1" s="1"/>
  <c r="AD62" i="1" s="1"/>
  <c r="AE34" i="1"/>
  <c r="AE48" i="1" s="1"/>
  <c r="AE62" i="1" s="1"/>
  <c r="AF34" i="1"/>
  <c r="AF48" i="1" s="1"/>
  <c r="AF62" i="1" s="1"/>
  <c r="AG34" i="1"/>
  <c r="AH34" i="1"/>
  <c r="AH48" i="1" s="1"/>
  <c r="AH62" i="1" s="1"/>
  <c r="AI34" i="1"/>
  <c r="AI48" i="1" s="1"/>
  <c r="AI62" i="1" s="1"/>
  <c r="AJ34" i="1"/>
  <c r="AJ48" i="1" s="1"/>
  <c r="AJ62" i="1" s="1"/>
  <c r="AK34" i="1"/>
  <c r="AL34" i="1"/>
  <c r="AL48" i="1" s="1"/>
  <c r="AL62" i="1" s="1"/>
  <c r="AM34" i="1"/>
  <c r="AM48" i="1" s="1"/>
  <c r="AM62" i="1" s="1"/>
  <c r="AN34" i="1"/>
  <c r="AN48" i="1" s="1"/>
  <c r="AN62" i="1" s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E50" i="1"/>
  <c r="AF50" i="1"/>
  <c r="AI50" i="1"/>
  <c r="AJ50" i="1"/>
  <c r="AM50" i="1"/>
  <c r="AN50" i="1"/>
  <c r="AC37" i="1"/>
  <c r="AC51" i="1" s="1"/>
  <c r="AC65" i="1" s="1"/>
  <c r="AD37" i="1"/>
  <c r="AE37" i="1"/>
  <c r="AE51" i="1" s="1"/>
  <c r="AE65" i="1" s="1"/>
  <c r="AF37" i="1"/>
  <c r="AF51" i="1" s="1"/>
  <c r="AF65" i="1" s="1"/>
  <c r="AG37" i="1"/>
  <c r="AG51" i="1" s="1"/>
  <c r="AG65" i="1" s="1"/>
  <c r="AH37" i="1"/>
  <c r="AI37" i="1"/>
  <c r="AI51" i="1" s="1"/>
  <c r="AI65" i="1" s="1"/>
  <c r="AJ37" i="1"/>
  <c r="AJ51" i="1" s="1"/>
  <c r="AJ65" i="1" s="1"/>
  <c r="AK37" i="1"/>
  <c r="AK51" i="1" s="1"/>
  <c r="AK65" i="1" s="1"/>
  <c r="AL37" i="1"/>
  <c r="AM37" i="1"/>
  <c r="AM51" i="1" s="1"/>
  <c r="AM65" i="1" s="1"/>
  <c r="AN37" i="1"/>
  <c r="AN51" i="1" s="1"/>
  <c r="AN65" i="1" s="1"/>
  <c r="AC38" i="1"/>
  <c r="AC52" i="1" s="1"/>
  <c r="AC66" i="1" s="1"/>
  <c r="AD38" i="1"/>
  <c r="AE38" i="1"/>
  <c r="AE52" i="1" s="1"/>
  <c r="AE66" i="1" s="1"/>
  <c r="AF38" i="1"/>
  <c r="AF52" i="1" s="1"/>
  <c r="AF66" i="1" s="1"/>
  <c r="AG38" i="1"/>
  <c r="AG52" i="1" s="1"/>
  <c r="AG66" i="1" s="1"/>
  <c r="AH38" i="1"/>
  <c r="AI38" i="1"/>
  <c r="AI52" i="1" s="1"/>
  <c r="AI66" i="1" s="1"/>
  <c r="AJ38" i="1"/>
  <c r="AJ52" i="1" s="1"/>
  <c r="AJ66" i="1" s="1"/>
  <c r="AK38" i="1"/>
  <c r="AK52" i="1" s="1"/>
  <c r="AK66" i="1" s="1"/>
  <c r="AL38" i="1"/>
  <c r="AL52" i="1" s="1"/>
  <c r="AL66" i="1" s="1"/>
  <c r="AM38" i="1"/>
  <c r="AM52" i="1" s="1"/>
  <c r="AM66" i="1" s="1"/>
  <c r="AN38" i="1"/>
  <c r="AN52" i="1" s="1"/>
  <c r="AN66" i="1" s="1"/>
  <c r="AC39" i="1"/>
  <c r="D28" i="3" s="1"/>
  <c r="AD39" i="1"/>
  <c r="AE39" i="1"/>
  <c r="AE53" i="1" s="1"/>
  <c r="AE67" i="1" s="1"/>
  <c r="AF39" i="1"/>
  <c r="AF53" i="1" s="1"/>
  <c r="AF67" i="1" s="1"/>
  <c r="AG39" i="1"/>
  <c r="AG53" i="1" s="1"/>
  <c r="AG67" i="1" s="1"/>
  <c r="AH39" i="1"/>
  <c r="AH53" i="1" s="1"/>
  <c r="AH67" i="1" s="1"/>
  <c r="AI39" i="1"/>
  <c r="AI53" i="1" s="1"/>
  <c r="AI67" i="1" s="1"/>
  <c r="AJ39" i="1"/>
  <c r="AJ53" i="1" s="1"/>
  <c r="AJ67" i="1" s="1"/>
  <c r="AK39" i="1"/>
  <c r="AK53" i="1" s="1"/>
  <c r="AK67" i="1" s="1"/>
  <c r="AL39" i="1"/>
  <c r="AM39" i="1"/>
  <c r="AM53" i="1" s="1"/>
  <c r="AM67" i="1" s="1"/>
  <c r="AN39" i="1"/>
  <c r="AN53" i="1" s="1"/>
  <c r="AN67" i="1" s="1"/>
  <c r="AC40" i="1"/>
  <c r="AD40" i="1"/>
  <c r="AD54" i="1" s="1"/>
  <c r="AD68" i="1" s="1"/>
  <c r="AE40" i="1"/>
  <c r="AE54" i="1" s="1"/>
  <c r="AE68" i="1" s="1"/>
  <c r="AF40" i="1"/>
  <c r="AF54" i="1" s="1"/>
  <c r="AF68" i="1" s="1"/>
  <c r="AG40" i="1"/>
  <c r="AG54" i="1" s="1"/>
  <c r="AG68" i="1" s="1"/>
  <c r="AH40" i="1"/>
  <c r="AI40" i="1"/>
  <c r="AI54" i="1" s="1"/>
  <c r="AI68" i="1" s="1"/>
  <c r="AJ40" i="1"/>
  <c r="AJ54" i="1" s="1"/>
  <c r="AJ68" i="1" s="1"/>
  <c r="AK40" i="1"/>
  <c r="AL40" i="1"/>
  <c r="AL54" i="1" s="1"/>
  <c r="AL68" i="1" s="1"/>
  <c r="AM40" i="1"/>
  <c r="AM54" i="1" s="1"/>
  <c r="AM68" i="1" s="1"/>
  <c r="AN40" i="1"/>
  <c r="AN54" i="1" s="1"/>
  <c r="AN68" i="1" s="1"/>
  <c r="AD31" i="1"/>
  <c r="AD45" i="1" s="1"/>
  <c r="AE31" i="1"/>
  <c r="AF31" i="1"/>
  <c r="AG31" i="1"/>
  <c r="AG45" i="1" s="1"/>
  <c r="AH31" i="1"/>
  <c r="AH45" i="1" s="1"/>
  <c r="AI31" i="1"/>
  <c r="AJ31" i="1"/>
  <c r="AK31" i="1"/>
  <c r="AK45" i="1" s="1"/>
  <c r="AL31" i="1"/>
  <c r="AL45" i="1" s="1"/>
  <c r="AM31" i="1"/>
  <c r="AN31" i="1"/>
  <c r="AC31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L50" i="1"/>
  <c r="AK50" i="1"/>
  <c r="AH50" i="1"/>
  <c r="AG50" i="1"/>
  <c r="AD50" i="1"/>
  <c r="AC50" i="1"/>
  <c r="AL47" i="1"/>
  <c r="AK47" i="1"/>
  <c r="AH47" i="1"/>
  <c r="AG47" i="1"/>
  <c r="AD47" i="1"/>
  <c r="AC47" i="1"/>
  <c r="AK54" i="1"/>
  <c r="AK68" i="1" s="1"/>
  <c r="AH54" i="1"/>
  <c r="AH68" i="1" s="1"/>
  <c r="AL53" i="1"/>
  <c r="AL67" i="1" s="1"/>
  <c r="AD53" i="1"/>
  <c r="AD67" i="1" s="1"/>
  <c r="AC53" i="1"/>
  <c r="AC67" i="1" s="1"/>
  <c r="AH52" i="1"/>
  <c r="AH66" i="1" s="1"/>
  <c r="AD52" i="1"/>
  <c r="AD66" i="1" s="1"/>
  <c r="AL51" i="1"/>
  <c r="AL65" i="1" s="1"/>
  <c r="AH51" i="1"/>
  <c r="AH65" i="1" s="1"/>
  <c r="AD51" i="1"/>
  <c r="AD65" i="1" s="1"/>
  <c r="AK48" i="1"/>
  <c r="AK62" i="1" s="1"/>
  <c r="AG48" i="1"/>
  <c r="AG62" i="1" s="1"/>
  <c r="AC48" i="1"/>
  <c r="AC62" i="1" s="1"/>
  <c r="AL46" i="1"/>
  <c r="AL60" i="1" s="1"/>
  <c r="AK46" i="1"/>
  <c r="AK60" i="1" s="1"/>
  <c r="AH46" i="1"/>
  <c r="AH60" i="1" s="1"/>
  <c r="AD46" i="1"/>
  <c r="AD60" i="1" s="1"/>
  <c r="AC46" i="1"/>
  <c r="AC60" i="1" s="1"/>
  <c r="AN45" i="1"/>
  <c r="AM45" i="1"/>
  <c r="AJ45" i="1"/>
  <c r="AI45" i="1"/>
  <c r="AF45" i="1"/>
  <c r="AE45" i="1"/>
  <c r="C30" i="3" l="1"/>
  <c r="D57" i="3"/>
  <c r="C48" i="3"/>
  <c r="D46" i="3"/>
  <c r="D29" i="3"/>
  <c r="D26" i="3"/>
  <c r="AC54" i="1"/>
  <c r="AC68" i="1" s="1"/>
  <c r="AC41" i="1"/>
  <c r="D25" i="3"/>
  <c r="Z59" i="1"/>
  <c r="AK59" i="1"/>
  <c r="AD59" i="1"/>
  <c r="AH59" i="1"/>
  <c r="AL59" i="1"/>
  <c r="AG59" i="1"/>
  <c r="AE59" i="1"/>
  <c r="AI59" i="1"/>
  <c r="AM59" i="1"/>
  <c r="AF59" i="1"/>
  <c r="AJ59" i="1"/>
  <c r="AN59" i="1"/>
  <c r="AK41" i="1"/>
  <c r="AD41" i="1"/>
  <c r="AH41" i="1"/>
  <c r="AL41" i="1"/>
  <c r="AG41" i="1"/>
  <c r="AC45" i="1"/>
  <c r="AE41" i="1"/>
  <c r="AI41" i="1"/>
  <c r="AM41" i="1"/>
  <c r="AF41" i="1"/>
  <c r="AJ41" i="1"/>
  <c r="AN41" i="1"/>
  <c r="AN7" i="1"/>
  <c r="AN49" i="1" s="1"/>
  <c r="AM7" i="1"/>
  <c r="AM49" i="1" s="1"/>
  <c r="AL7" i="1"/>
  <c r="AL49" i="1" s="1"/>
  <c r="AK7" i="1"/>
  <c r="AK49" i="1" s="1"/>
  <c r="AK63" i="1" s="1"/>
  <c r="AJ7" i="1"/>
  <c r="AJ49" i="1" s="1"/>
  <c r="AI7" i="1"/>
  <c r="AI49" i="1" s="1"/>
  <c r="AH7" i="1"/>
  <c r="AH49" i="1" s="1"/>
  <c r="AG7" i="1"/>
  <c r="AG49" i="1" s="1"/>
  <c r="AG63" i="1" s="1"/>
  <c r="AF7" i="1"/>
  <c r="AF49" i="1" s="1"/>
  <c r="AF63" i="1" s="1"/>
  <c r="AE7" i="1"/>
  <c r="AE49" i="1" s="1"/>
  <c r="AD7" i="1"/>
  <c r="AD49" i="1" s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44" i="3" l="1"/>
  <c r="D43" i="3"/>
  <c r="D30" i="3"/>
  <c r="D47" i="3"/>
  <c r="C61" i="3"/>
  <c r="AC49" i="1"/>
  <c r="AC63" i="1" s="1"/>
  <c r="D59" i="3"/>
  <c r="D63" i="3"/>
  <c r="A60" i="3"/>
  <c r="A61" i="3" s="1"/>
  <c r="A62" i="3" s="1"/>
  <c r="A63" i="3" s="1"/>
  <c r="A64" i="3" s="1"/>
  <c r="AM63" i="1"/>
  <c r="AM55" i="1"/>
  <c r="AN63" i="1"/>
  <c r="AN55" i="1"/>
  <c r="AE63" i="1"/>
  <c r="AE55" i="1"/>
  <c r="AJ63" i="1"/>
  <c r="AJ55" i="1"/>
  <c r="AI63" i="1"/>
  <c r="AI55" i="1"/>
  <c r="AD63" i="1"/>
  <c r="AD55" i="1"/>
  <c r="AH63" i="1"/>
  <c r="AH55" i="1"/>
  <c r="AL63" i="1"/>
  <c r="AL55" i="1"/>
  <c r="W49" i="1"/>
  <c r="W55" i="1" s="1"/>
  <c r="W63" i="1"/>
  <c r="T49" i="1"/>
  <c r="T55" i="1" s="1"/>
  <c r="T63" i="1"/>
  <c r="X49" i="1"/>
  <c r="X55" i="1" s="1"/>
  <c r="X63" i="1"/>
  <c r="AB49" i="1"/>
  <c r="AB55" i="1" s="1"/>
  <c r="AA49" i="1"/>
  <c r="AA55" i="1" s="1"/>
  <c r="AA63" i="1"/>
  <c r="Q49" i="1"/>
  <c r="Q55" i="1" s="1"/>
  <c r="U49" i="1"/>
  <c r="U55" i="1" s="1"/>
  <c r="Y49" i="1"/>
  <c r="Y55" i="1" s="1"/>
  <c r="AF55" i="1"/>
  <c r="AG55" i="1"/>
  <c r="AK55" i="1"/>
  <c r="S49" i="1"/>
  <c r="S55" i="1" s="1"/>
  <c r="R49" i="1"/>
  <c r="R55" i="1" s="1"/>
  <c r="V49" i="1"/>
  <c r="V55" i="1" s="1"/>
  <c r="Z49" i="1"/>
  <c r="Z55" i="1" s="1"/>
  <c r="AC55" i="1"/>
  <c r="AC59" i="1"/>
  <c r="C64" i="3" l="1"/>
  <c r="V63" i="1"/>
  <c r="D48" i="3"/>
  <c r="D61" i="3" s="1"/>
  <c r="D64" i="3" s="1"/>
  <c r="Q63" i="1"/>
  <c r="AB63" i="1"/>
  <c r="Y63" i="1"/>
  <c r="Z63" i="1"/>
  <c r="R63" i="1"/>
  <c r="U63" i="1"/>
  <c r="S63" i="1"/>
</calcChain>
</file>

<file path=xl/comments1.xml><?xml version="1.0" encoding="utf-8"?>
<comments xmlns="http://schemas.openxmlformats.org/spreadsheetml/2006/main">
  <authors>
    <author>tc={76CFC94E-04E6-4A78-928F-7FAECBE8B52E}</author>
  </authors>
  <commentList>
    <comment ref="Y40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adjusted to only have 17/30 days for the minimum charge</t>
        </r>
      </text>
    </comment>
  </commentList>
</comments>
</file>

<file path=xl/sharedStrings.xml><?xml version="1.0" encoding="utf-8"?>
<sst xmlns="http://schemas.openxmlformats.org/spreadsheetml/2006/main" count="302" uniqueCount="71">
  <si>
    <t>MEMBER SEP</t>
  </si>
  <si>
    <t>WATER METER SIZE</t>
  </si>
  <si>
    <t>NAME</t>
  </si>
  <si>
    <t>ADDRESS</t>
  </si>
  <si>
    <t>548-012</t>
  </si>
  <si>
    <t>1"</t>
  </si>
  <si>
    <t xml:space="preserve">HONEA BAPTIST CHURCH        </t>
  </si>
  <si>
    <t xml:space="preserve">FM 2854 16430               </t>
  </si>
  <si>
    <t>52174-034</t>
  </si>
  <si>
    <t>2"</t>
  </si>
  <si>
    <t xml:space="preserve">MID SOUTH SYNERGY           </t>
  </si>
  <si>
    <t>FM 2854 15600  mechanic shop</t>
  </si>
  <si>
    <t>52174-042</t>
  </si>
  <si>
    <t>.75"</t>
  </si>
  <si>
    <t>FM 2854 15600 office trailer</t>
  </si>
  <si>
    <t>52174-036</t>
  </si>
  <si>
    <t>FM 2854 15600 gas pumps</t>
  </si>
  <si>
    <t>936-013</t>
  </si>
  <si>
    <t>3"</t>
  </si>
  <si>
    <t xml:space="preserve">MONTGOMERY I S D            </t>
  </si>
  <si>
    <t xml:space="preserve">                            </t>
  </si>
  <si>
    <t>936-xxx</t>
  </si>
  <si>
    <t>Bus Barn</t>
  </si>
  <si>
    <t>52174-035</t>
  </si>
  <si>
    <t>FM 2854 15600 Techline</t>
  </si>
  <si>
    <t>52174-044</t>
  </si>
  <si>
    <t>FM 2854 15600 office building</t>
  </si>
  <si>
    <t>BILLED FLOW (GAL)</t>
  </si>
  <si>
    <t>936-020</t>
  </si>
  <si>
    <t>8"</t>
  </si>
  <si>
    <t xml:space="preserve">KEENAN CUTOFF ROAD 19294    </t>
  </si>
  <si>
    <t>936-026</t>
  </si>
  <si>
    <t>10"</t>
  </si>
  <si>
    <t xml:space="preserve">FM 2854 0                   </t>
  </si>
  <si>
    <t>TOTAL CHARGES ($)</t>
  </si>
  <si>
    <t>Flows not currently being billed.</t>
  </si>
  <si>
    <t>cost plus 15% contract</t>
  </si>
  <si>
    <t>Meter Size</t>
  </si>
  <si>
    <t>Minimum Charge</t>
  </si>
  <si>
    <t>Volumetric Charge</t>
  </si>
  <si>
    <t>Calculated Bills</t>
  </si>
  <si>
    <t>No idea</t>
  </si>
  <si>
    <t>Not being charged</t>
  </si>
  <si>
    <t>Total</t>
  </si>
  <si>
    <t>Variance ($)</t>
  </si>
  <si>
    <t>Variance (%)</t>
  </si>
  <si>
    <t>Line</t>
  </si>
  <si>
    <t>No.</t>
  </si>
  <si>
    <t>Col (A)</t>
  </si>
  <si>
    <t>(B)</t>
  </si>
  <si>
    <t>(C)</t>
  </si>
  <si>
    <t>Test Year</t>
  </si>
  <si>
    <t>Oct. 2018-Sept. 2019</t>
  </si>
  <si>
    <t>Minimum Charges:</t>
  </si>
  <si>
    <t>Volumetric Charge:</t>
  </si>
  <si>
    <t>Volumes (gallons)</t>
  </si>
  <si>
    <t>Minimum Charge Revenue</t>
  </si>
  <si>
    <t>Volumetric Revenue</t>
  </si>
  <si>
    <t>Total Revenue</t>
  </si>
  <si>
    <t>Total Volumes</t>
  </si>
  <si>
    <t>Total Accounts</t>
  </si>
  <si>
    <t>Total Minimum Revenue</t>
  </si>
  <si>
    <t>Total Volumetric Revenue</t>
  </si>
  <si>
    <t>Contract Revenue</t>
  </si>
  <si>
    <t>Accounts (Annual)</t>
  </si>
  <si>
    <t>Actual Revenue</t>
  </si>
  <si>
    <t>not charged til Sept. 2018</t>
  </si>
  <si>
    <t>not charged til June 2018</t>
  </si>
  <si>
    <t>No Charge except for Dec 2017-Aug 2018</t>
  </si>
  <si>
    <t>Annual Report</t>
  </si>
  <si>
    <t>Jan. 2018-Dec.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</si>
</sst>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\-yy;@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164" fontId="3" fillId="0" borderId="0" xfId="0" applyNumberFormat="1" applyFont="1"/>
    <xf numFmtId="0" fontId="5" fillId="0" borderId="1" xfId="2" applyFont="1" applyFill="1" applyBorder="1" applyAlignment="1">
      <alignment wrapText="1"/>
    </xf>
    <xf numFmtId="43" fontId="0" fillId="0" borderId="0" xfId="1" applyFont="1"/>
    <xf numFmtId="43" fontId="5" fillId="0" borderId="0" xfId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2" fillId="0" borderId="0" xfId="0" applyFont="1"/>
    <xf numFmtId="0" fontId="0" fillId="0" borderId="0" xfId="0" applyFill="1"/>
    <xf numFmtId="0" fontId="0" fillId="2" borderId="0" xfId="0" applyFill="1"/>
    <xf numFmtId="0" fontId="5" fillId="0" borderId="2" xfId="2" applyFont="1" applyFill="1" applyBorder="1" applyAlignment="1">
      <alignment wrapText="1"/>
    </xf>
    <xf numFmtId="43" fontId="0" fillId="0" borderId="0" xfId="1" applyFont="1" applyFill="1"/>
    <xf numFmtId="44" fontId="0" fillId="0" borderId="0" xfId="3" applyFont="1"/>
    <xf numFmtId="0" fontId="5" fillId="0" borderId="0" xfId="2" applyFont="1" applyAlignment="1">
      <alignment wrapText="1"/>
    </xf>
    <xf numFmtId="0" fontId="5" fillId="0" borderId="2" xfId="2" applyFont="1" applyBorder="1"/>
    <xf numFmtId="0" fontId="5" fillId="0" borderId="2" xfId="2" applyFont="1" applyBorder="1" applyAlignment="1">
      <alignment wrapText="1"/>
    </xf>
    <xf numFmtId="0" fontId="6" fillId="0" borderId="0" xfId="2" applyFont="1" applyAlignment="1">
      <alignment wrapText="1"/>
    </xf>
    <xf numFmtId="43" fontId="2" fillId="0" borderId="3" xfId="0" applyNumberFormat="1" applyFont="1" applyBorder="1"/>
    <xf numFmtId="43" fontId="0" fillId="0" borderId="0" xfId="0" applyNumberFormat="1"/>
    <xf numFmtId="9" fontId="0" fillId="0" borderId="0" xfId="4" applyFont="1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left" indent="2"/>
    </xf>
    <xf numFmtId="0" fontId="5" fillId="0" borderId="0" xfId="2" applyFont="1" applyAlignment="1">
      <alignment horizontal="left" wrapText="1" indent="2"/>
    </xf>
    <xf numFmtId="0" fontId="5" fillId="0" borderId="0" xfId="2" applyFont="1" applyAlignment="1"/>
    <xf numFmtId="0" fontId="5" fillId="0" borderId="0" xfId="2" applyFont="1" applyAlignment="1">
      <alignment horizontal="left" indent="1"/>
    </xf>
    <xf numFmtId="44" fontId="0" fillId="0" borderId="0" xfId="0" applyNumberFormat="1"/>
    <xf numFmtId="44" fontId="0" fillId="0" borderId="3" xfId="3" applyFont="1" applyBorder="1"/>
    <xf numFmtId="0" fontId="7" fillId="0" borderId="0" xfId="0" applyFont="1"/>
    <xf numFmtId="165" fontId="0" fillId="0" borderId="0" xfId="1" applyNumberFormat="1" applyFont="1"/>
    <xf numFmtId="165" fontId="0" fillId="0" borderId="3" xfId="0" applyNumberFormat="1" applyBorder="1"/>
    <xf numFmtId="165" fontId="0" fillId="0" borderId="3" xfId="1" applyNumberFormat="1" applyFont="1" applyBorder="1"/>
  </cellXfs>
  <cellStyles count="5">
    <cellStyle name="Comma" xfId="1" builtinId="3"/>
    <cellStyle name="Currency" xfId="3" builtinId="4"/>
    <cellStyle name="Normal" xfId="0" builtinId="0"/>
    <cellStyle name="Normal_Sheet1" xfId="2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egan Kirkland" id="{BFD8F834-9F4F-4284-9B27-B2D851E48ACA}" userId="S::mkirkland@newgenstrategies.net::bfc3d382-9253-44e9-b74a-9c112512eca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Y40" dT="2019-12-02T19:14:02.43" personId="{BFD8F834-9F4F-4284-9B27-B2D851E48ACA}" id="{76CFC94E-04E6-4A78-928F-7FAECBE8B52E}">
    <text>adjusted to only have 17/30 days for the minimum charge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68"/>
  <sheetViews>
    <sheetView workbookViewId="0">
      <pane xSplit="16" ySplit="2" topLeftCell="S3" activePane="bottomRight" state="frozen"/>
      <selection pane="topRight" activeCell="Q1" sqref="Q1"/>
      <selection pane="bottomLeft" activeCell="A3" sqref="A3"/>
      <selection pane="bottomRight" activeCell="AE10" sqref="AE3:AE10"/>
    </sheetView>
  </sheetViews>
  <sheetFormatPr defaultRowHeight="15" outlineLevelCol="1" x14ac:dyDescent="0.25"/>
  <cols>
    <col min="1" max="1" width="11" bestFit="1" customWidth="1"/>
    <col min="2" max="2" width="15.7109375" bestFit="1" customWidth="1"/>
    <col min="3" max="3" width="23.42578125" bestFit="1" customWidth="1"/>
    <col min="4" max="4" width="25.5703125" bestFit="1" customWidth="1"/>
    <col min="5" max="7" width="9.140625" hidden="1" customWidth="1" outlineLevel="1"/>
    <col min="8" max="10" width="8.5703125" hidden="1" customWidth="1" outlineLevel="1"/>
    <col min="11" max="11" width="9.5703125" hidden="1" customWidth="1" outlineLevel="1"/>
    <col min="12" max="16" width="8.5703125" hidden="1" customWidth="1" outlineLevel="1"/>
    <col min="17" max="17" width="11.42578125" customWidth="1" collapsed="1"/>
    <col min="18" max="28" width="11.42578125" customWidth="1"/>
    <col min="29" max="40" width="11.42578125" customWidth="1" outlineLevel="1"/>
  </cols>
  <sheetData>
    <row r="1" spans="1:41" x14ac:dyDescent="0.25">
      <c r="C1" s="6" t="s">
        <v>34</v>
      </c>
    </row>
    <row r="2" spans="1:41" s="1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1">
        <v>42674</v>
      </c>
      <c r="F2" s="1">
        <v>42704</v>
      </c>
      <c r="G2" s="1">
        <v>42735</v>
      </c>
      <c r="H2" s="1">
        <v>42766</v>
      </c>
      <c r="I2" s="1">
        <v>42794</v>
      </c>
      <c r="J2" s="1">
        <v>42825</v>
      </c>
      <c r="K2" s="1">
        <v>42855</v>
      </c>
      <c r="L2" s="1">
        <v>42886</v>
      </c>
      <c r="M2" s="1">
        <v>42916</v>
      </c>
      <c r="N2" s="1">
        <v>42947</v>
      </c>
      <c r="O2" s="1">
        <v>42978</v>
      </c>
      <c r="P2" s="1">
        <v>43008</v>
      </c>
      <c r="Q2" s="1">
        <v>43039</v>
      </c>
      <c r="R2" s="1">
        <v>43069</v>
      </c>
      <c r="S2" s="1">
        <v>43100</v>
      </c>
      <c r="T2" s="1">
        <v>43131</v>
      </c>
      <c r="U2" s="1">
        <v>43159</v>
      </c>
      <c r="V2" s="1">
        <v>43190</v>
      </c>
      <c r="W2" s="1">
        <v>43220</v>
      </c>
      <c r="X2" s="1">
        <v>43251</v>
      </c>
      <c r="Y2" s="1">
        <v>43281</v>
      </c>
      <c r="Z2" s="1">
        <v>43312</v>
      </c>
      <c r="AA2" s="1">
        <v>43343</v>
      </c>
      <c r="AB2" s="1">
        <v>43373</v>
      </c>
      <c r="AC2" s="1">
        <v>43404</v>
      </c>
      <c r="AD2" s="1">
        <v>43434</v>
      </c>
      <c r="AE2" s="1">
        <v>43465</v>
      </c>
      <c r="AF2" s="1">
        <v>43496</v>
      </c>
      <c r="AG2" s="1">
        <v>43524</v>
      </c>
      <c r="AH2" s="1">
        <v>43555</v>
      </c>
      <c r="AI2" s="1">
        <v>43585</v>
      </c>
      <c r="AJ2" s="1">
        <v>43616</v>
      </c>
      <c r="AK2" s="1">
        <v>43646</v>
      </c>
      <c r="AL2" s="1">
        <v>43677</v>
      </c>
      <c r="AM2" s="1">
        <v>43708</v>
      </c>
      <c r="AN2" s="1">
        <v>43738</v>
      </c>
    </row>
    <row r="3" spans="1:41" x14ac:dyDescent="0.25">
      <c r="A3" t="s">
        <v>4</v>
      </c>
      <c r="B3" t="s">
        <v>5</v>
      </c>
      <c r="C3" s="2" t="s">
        <v>6</v>
      </c>
      <c r="D3" s="2" t="s">
        <v>7</v>
      </c>
      <c r="E3" s="3">
        <v>60.03</v>
      </c>
      <c r="F3" s="3">
        <v>60.29</v>
      </c>
      <c r="G3" s="3">
        <v>61.82</v>
      </c>
      <c r="H3" s="4">
        <v>187.45</v>
      </c>
      <c r="I3" s="4">
        <v>61.82</v>
      </c>
      <c r="J3" s="4">
        <v>60.29</v>
      </c>
      <c r="K3" s="4">
        <v>60.03</v>
      </c>
      <c r="L3" s="4">
        <v>60.81</v>
      </c>
      <c r="M3" s="4">
        <v>60.39</v>
      </c>
      <c r="N3" s="4">
        <v>66.34</v>
      </c>
      <c r="O3" s="4">
        <v>87.46</v>
      </c>
      <c r="P3" s="4">
        <v>102.23</v>
      </c>
      <c r="Q3" s="4">
        <v>145.76</v>
      </c>
      <c r="R3" s="3">
        <v>152.55000000000001</v>
      </c>
      <c r="S3" s="3">
        <v>140.4</v>
      </c>
      <c r="T3" s="3">
        <v>136.08000000000001</v>
      </c>
      <c r="U3" s="3">
        <v>110.3</v>
      </c>
      <c r="V3" s="3">
        <v>103.58</v>
      </c>
      <c r="W3" s="3">
        <v>104.84</v>
      </c>
      <c r="X3" s="3">
        <v>104.13</v>
      </c>
      <c r="Y3" s="3">
        <v>126.75</v>
      </c>
      <c r="Z3" s="3">
        <v>165.36</v>
      </c>
      <c r="AA3" s="3">
        <v>171.05</v>
      </c>
      <c r="AB3" s="3">
        <v>160.81</v>
      </c>
      <c r="AC3" s="3">
        <v>160.09</v>
      </c>
      <c r="AD3" s="3">
        <v>163.41</v>
      </c>
      <c r="AE3" s="3">
        <v>130.84</v>
      </c>
      <c r="AF3" s="3">
        <v>130.41999999999999</v>
      </c>
      <c r="AG3" s="3">
        <v>135.04</v>
      </c>
      <c r="AH3" s="3">
        <v>119.47</v>
      </c>
      <c r="AI3" s="3">
        <v>111.12</v>
      </c>
      <c r="AJ3" s="3">
        <v>113.52</v>
      </c>
      <c r="AK3" s="3">
        <v>168.47</v>
      </c>
      <c r="AL3" s="3">
        <v>140.9</v>
      </c>
      <c r="AM3" s="3">
        <v>136.62</v>
      </c>
      <c r="AN3" s="3">
        <v>151.49</v>
      </c>
      <c r="AO3" s="3"/>
    </row>
    <row r="4" spans="1:41" ht="30" x14ac:dyDescent="0.25">
      <c r="A4" t="s">
        <v>8</v>
      </c>
      <c r="B4" t="s">
        <v>9</v>
      </c>
      <c r="C4" s="2" t="s">
        <v>10</v>
      </c>
      <c r="D4" s="2" t="s">
        <v>11</v>
      </c>
      <c r="E4" s="3"/>
      <c r="F4" s="3"/>
      <c r="G4" s="3"/>
      <c r="H4" s="4"/>
      <c r="I4" s="4"/>
      <c r="J4" s="4"/>
      <c r="K4" s="4"/>
      <c r="L4" s="4"/>
      <c r="M4" s="4"/>
      <c r="N4" s="4"/>
      <c r="O4" s="4">
        <v>1.95</v>
      </c>
      <c r="P4" s="4">
        <v>320.64999999999998</v>
      </c>
      <c r="Q4" s="4">
        <v>284.45</v>
      </c>
      <c r="R4" s="3">
        <v>276.05</v>
      </c>
      <c r="S4" s="3">
        <v>277.8</v>
      </c>
      <c r="T4" s="3">
        <v>300.2</v>
      </c>
      <c r="U4" s="3">
        <v>285.14999999999998</v>
      </c>
      <c r="V4" s="3">
        <v>289</v>
      </c>
      <c r="W4" s="3">
        <v>285.14999999999998</v>
      </c>
      <c r="X4" s="3">
        <v>287.95</v>
      </c>
      <c r="Y4" s="3">
        <v>287.60000000000002</v>
      </c>
      <c r="Z4" s="3">
        <v>283.39999999999998</v>
      </c>
      <c r="AA4" s="3">
        <v>284.8</v>
      </c>
      <c r="AB4" s="3">
        <v>285.85000000000002</v>
      </c>
      <c r="AC4" s="3">
        <v>287.25</v>
      </c>
      <c r="AD4" s="3">
        <v>292.14999999999998</v>
      </c>
      <c r="AE4" s="3">
        <v>290.39999999999998</v>
      </c>
      <c r="AF4" s="3">
        <v>287.60000000000002</v>
      </c>
      <c r="AG4" s="3">
        <v>291.8</v>
      </c>
      <c r="AH4" s="3">
        <v>291.8</v>
      </c>
      <c r="AI4" s="3">
        <v>286.55</v>
      </c>
      <c r="AJ4" s="3">
        <v>289</v>
      </c>
      <c r="AK4" s="3">
        <v>286.2</v>
      </c>
      <c r="AL4" s="3">
        <v>285.43</v>
      </c>
      <c r="AM4" s="3">
        <v>286.08</v>
      </c>
      <c r="AN4" s="3">
        <v>284.64999999999998</v>
      </c>
    </row>
    <row r="5" spans="1:41" x14ac:dyDescent="0.25">
      <c r="A5" t="s">
        <v>12</v>
      </c>
      <c r="B5" t="s">
        <v>13</v>
      </c>
      <c r="C5" s="2" t="s">
        <v>10</v>
      </c>
      <c r="D5" s="2" t="s">
        <v>14</v>
      </c>
      <c r="E5" s="3"/>
      <c r="F5" s="3"/>
      <c r="G5" s="3"/>
      <c r="H5" s="4"/>
      <c r="I5" s="4"/>
      <c r="J5" s="4"/>
      <c r="K5" s="4"/>
      <c r="L5" s="4"/>
      <c r="M5" s="4"/>
      <c r="N5" s="4"/>
      <c r="O5" s="4"/>
      <c r="P5" s="4"/>
      <c r="Q5" s="4"/>
      <c r="R5" s="3"/>
      <c r="S5" s="3">
        <v>0.35</v>
      </c>
      <c r="T5" s="3">
        <v>1222.55</v>
      </c>
      <c r="U5" s="3">
        <v>187.6</v>
      </c>
      <c r="V5" s="3">
        <v>-1251.32</v>
      </c>
      <c r="W5" s="3">
        <v>102.43</v>
      </c>
      <c r="X5" s="3">
        <v>55.9</v>
      </c>
      <c r="Y5" s="3">
        <v>57.39</v>
      </c>
      <c r="Z5" s="3">
        <v>319.89999999999998</v>
      </c>
      <c r="AA5" s="3">
        <v>67.41</v>
      </c>
      <c r="AB5" s="3">
        <v>0</v>
      </c>
      <c r="AC5" s="3">
        <v>0</v>
      </c>
      <c r="AD5" s="3">
        <v>0</v>
      </c>
      <c r="AE5" s="3">
        <v>0</v>
      </c>
      <c r="AF5" s="3"/>
      <c r="AG5" s="3"/>
      <c r="AH5" s="3"/>
      <c r="AI5" s="3"/>
      <c r="AJ5" s="3"/>
      <c r="AK5" s="3"/>
      <c r="AL5" s="3"/>
      <c r="AM5" s="3"/>
      <c r="AN5" s="3"/>
    </row>
    <row r="6" spans="1:41" x14ac:dyDescent="0.25">
      <c r="A6" t="s">
        <v>15</v>
      </c>
      <c r="B6" t="s">
        <v>9</v>
      </c>
      <c r="C6" s="2" t="s">
        <v>10</v>
      </c>
      <c r="D6" s="2" t="s">
        <v>16</v>
      </c>
      <c r="E6" s="3"/>
      <c r="F6" s="3"/>
      <c r="G6" s="3"/>
      <c r="H6" s="4"/>
      <c r="I6" s="4"/>
      <c r="J6" s="4"/>
      <c r="K6" s="4"/>
      <c r="L6" s="4"/>
      <c r="M6" s="4"/>
      <c r="N6" s="4"/>
      <c r="O6" s="4"/>
      <c r="P6" s="4">
        <v>320</v>
      </c>
      <c r="Q6" s="4">
        <v>275.35000000000002</v>
      </c>
      <c r="R6" s="3">
        <v>275</v>
      </c>
      <c r="S6" s="3">
        <v>275</v>
      </c>
      <c r="T6" s="3">
        <v>275</v>
      </c>
      <c r="U6" s="3">
        <v>275</v>
      </c>
      <c r="V6" s="3">
        <v>275</v>
      </c>
      <c r="W6" s="3">
        <v>276.39999999999998</v>
      </c>
      <c r="X6" s="3">
        <v>279.89999999999998</v>
      </c>
      <c r="Y6" s="3">
        <v>281.3</v>
      </c>
      <c r="Z6" s="3">
        <v>275.35000000000002</v>
      </c>
      <c r="AA6" s="3">
        <v>275</v>
      </c>
      <c r="AB6" s="3">
        <v>275</v>
      </c>
      <c r="AC6" s="3">
        <v>275</v>
      </c>
      <c r="AD6" s="3">
        <v>275</v>
      </c>
      <c r="AE6" s="3">
        <v>276.39999999999998</v>
      </c>
      <c r="AF6" s="3">
        <v>275</v>
      </c>
      <c r="AG6" s="3">
        <v>275</v>
      </c>
      <c r="AH6" s="3">
        <v>275</v>
      </c>
      <c r="AI6" s="3">
        <v>275</v>
      </c>
      <c r="AJ6" s="3">
        <v>275</v>
      </c>
      <c r="AK6" s="3">
        <v>275</v>
      </c>
      <c r="AL6" s="3">
        <v>275.54000000000002</v>
      </c>
      <c r="AM6" s="3">
        <v>275.69</v>
      </c>
      <c r="AN6" s="3">
        <v>275.61</v>
      </c>
    </row>
    <row r="7" spans="1:41" x14ac:dyDescent="0.25">
      <c r="A7" t="s">
        <v>17</v>
      </c>
      <c r="B7" t="s">
        <v>18</v>
      </c>
      <c r="C7" s="2" t="s">
        <v>19</v>
      </c>
      <c r="D7" s="2" t="s">
        <v>20</v>
      </c>
      <c r="E7" s="3">
        <f>3901.21+283.4</f>
        <v>4184.6099999999997</v>
      </c>
      <c r="F7" s="3">
        <f>8634.11+266.5</f>
        <v>8900.61</v>
      </c>
      <c r="G7" s="3">
        <f>5673.86+208.33</f>
        <v>5882.19</v>
      </c>
      <c r="H7" s="4">
        <f>4023.83+182.98</f>
        <v>4206.8099999999995</v>
      </c>
      <c r="I7" s="4">
        <f>9678.15+265.53</f>
        <v>9943.68</v>
      </c>
      <c r="J7" s="4">
        <f>7140.61+174.2</f>
        <v>7314.8099999999995</v>
      </c>
      <c r="K7" s="4">
        <f>12897.74+279.5</f>
        <v>13177.24</v>
      </c>
      <c r="L7" s="4">
        <f>3806.95+267.8</f>
        <v>4074.75</v>
      </c>
      <c r="M7" s="4">
        <f>5867.26+128.7</f>
        <v>5995.96</v>
      </c>
      <c r="N7" s="4">
        <f>7381.22+25.03</f>
        <v>7406.25</v>
      </c>
      <c r="O7" s="4">
        <f>5744.91+31.2</f>
        <v>5776.11</v>
      </c>
      <c r="P7" s="4">
        <f>15880.61+145.28-3828.21-3828.21</f>
        <v>8369.4700000000012</v>
      </c>
      <c r="Q7" s="4">
        <f>248.5+6544.34</f>
        <v>6792.84</v>
      </c>
      <c r="R7" s="3">
        <f>11259.59+261.8</f>
        <v>11521.39</v>
      </c>
      <c r="S7" s="3">
        <f>189+5382.37</f>
        <v>5571.37</v>
      </c>
      <c r="T7" s="3">
        <f>132.3+4673.67</f>
        <v>4805.97</v>
      </c>
      <c r="U7" s="10">
        <f>249.55+2089.15+3828.21</f>
        <v>6166.91</v>
      </c>
      <c r="V7" s="10">
        <f>222.25+2005.82+3828.21</f>
        <v>6056.28</v>
      </c>
      <c r="W7" s="3">
        <f>247.8+5310.52</f>
        <v>5558.3200000000006</v>
      </c>
      <c r="X7" s="3">
        <f>296.1+4734.06</f>
        <v>5030.1600000000008</v>
      </c>
      <c r="Y7" s="3">
        <f>67.2+7413.11</f>
        <v>7480.3099999999995</v>
      </c>
      <c r="Z7" s="3">
        <f>89.6+5424.16</f>
        <v>5513.76</v>
      </c>
      <c r="AA7" s="3">
        <f>23.45+5733.69</f>
        <v>5757.1399999999994</v>
      </c>
      <c r="AB7" s="3">
        <f>295.05+7432.17</f>
        <v>7727.22</v>
      </c>
      <c r="AC7" s="3">
        <f>232.05+6733.45</f>
        <v>6965.5</v>
      </c>
      <c r="AD7" s="3">
        <f>378+8567.89</f>
        <v>8945.89</v>
      </c>
      <c r="AE7" s="3">
        <f>213.15+5323.23</f>
        <v>5536.3799999999992</v>
      </c>
      <c r="AF7" s="3">
        <f>124.25+5024.73</f>
        <v>5148.9799999999996</v>
      </c>
      <c r="AG7" s="3">
        <f>271.6+7161.44</f>
        <v>7433.04</v>
      </c>
      <c r="AH7" s="3">
        <f>202.3+2827.75</f>
        <v>3030.05</v>
      </c>
      <c r="AI7" s="3">
        <f>255.85+9631.31</f>
        <v>9887.16</v>
      </c>
      <c r="AJ7" s="3">
        <f>290.15+11407.23</f>
        <v>11697.38</v>
      </c>
      <c r="AK7" s="3">
        <f>100.1+5647.65</f>
        <v>5747.75</v>
      </c>
      <c r="AL7" s="3">
        <f>70+5217.8</f>
        <v>5287.8</v>
      </c>
      <c r="AM7" s="3">
        <f>44.8+5516.16</f>
        <v>5560.96</v>
      </c>
      <c r="AN7" s="3">
        <f>304.5+4057.24</f>
        <v>4361.74</v>
      </c>
      <c r="AO7" t="s">
        <v>36</v>
      </c>
    </row>
    <row r="8" spans="1:41" x14ac:dyDescent="0.25">
      <c r="A8" t="s">
        <v>21</v>
      </c>
      <c r="B8" t="s">
        <v>9</v>
      </c>
      <c r="C8" s="2" t="s">
        <v>19</v>
      </c>
      <c r="D8" s="2" t="s">
        <v>22</v>
      </c>
      <c r="E8" s="3"/>
      <c r="F8" s="3"/>
      <c r="G8" s="3"/>
      <c r="H8" s="4"/>
      <c r="I8" s="4"/>
      <c r="J8" s="4"/>
      <c r="K8" s="4"/>
      <c r="L8" s="4"/>
      <c r="M8" s="4"/>
      <c r="N8" s="4"/>
      <c r="O8" s="4"/>
      <c r="P8" s="4"/>
      <c r="Q8" s="4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1" x14ac:dyDescent="0.25">
      <c r="A9" t="s">
        <v>23</v>
      </c>
      <c r="B9" t="s">
        <v>9</v>
      </c>
      <c r="C9" s="2" t="s">
        <v>10</v>
      </c>
      <c r="D9" s="2" t="s">
        <v>24</v>
      </c>
      <c r="E9" s="3"/>
      <c r="F9" s="3"/>
      <c r="G9" s="3"/>
      <c r="H9" s="4"/>
      <c r="I9" s="4"/>
      <c r="J9" s="4"/>
      <c r="K9" s="4"/>
      <c r="L9" s="4"/>
      <c r="M9" s="4"/>
      <c r="N9" s="4">
        <v>8.1300000000000008</v>
      </c>
      <c r="O9" s="4">
        <v>0.98</v>
      </c>
      <c r="P9" s="4">
        <v>324.55</v>
      </c>
      <c r="Q9" s="4">
        <v>280.61</v>
      </c>
      <c r="R9" s="3">
        <v>333.1</v>
      </c>
      <c r="S9" s="3">
        <v>277.45</v>
      </c>
      <c r="T9" s="3">
        <v>278.85000000000002</v>
      </c>
      <c r="U9" s="3">
        <v>278.85000000000002</v>
      </c>
      <c r="V9" s="3">
        <v>285.85000000000002</v>
      </c>
      <c r="W9" s="3">
        <v>280.95</v>
      </c>
      <c r="X9" s="3">
        <v>275</v>
      </c>
      <c r="Y9" s="3">
        <v>277.8</v>
      </c>
      <c r="Z9" s="3">
        <v>282.35000000000002</v>
      </c>
      <c r="AA9" s="3">
        <v>287.95</v>
      </c>
      <c r="AB9" s="3">
        <v>284.45</v>
      </c>
      <c r="AC9" s="3">
        <v>283.39999999999998</v>
      </c>
      <c r="AD9" s="3">
        <v>283.39999999999998</v>
      </c>
      <c r="AE9" s="3">
        <v>281.64999999999998</v>
      </c>
      <c r="AF9" s="3">
        <v>281.64999999999998</v>
      </c>
      <c r="AG9" s="3">
        <v>282</v>
      </c>
      <c r="AH9" s="3">
        <v>285.14999999999998</v>
      </c>
      <c r="AI9" s="3">
        <v>282.35000000000002</v>
      </c>
      <c r="AJ9" s="3">
        <v>284.45</v>
      </c>
      <c r="AK9" s="3">
        <v>285.85000000000002</v>
      </c>
      <c r="AL9" s="3">
        <v>286.23</v>
      </c>
      <c r="AM9" s="3">
        <v>287.38</v>
      </c>
      <c r="AN9" s="3">
        <v>287.14</v>
      </c>
    </row>
    <row r="10" spans="1:41" ht="30" x14ac:dyDescent="0.25">
      <c r="A10" t="s">
        <v>25</v>
      </c>
      <c r="B10" t="s">
        <v>9</v>
      </c>
      <c r="C10" s="2" t="s">
        <v>10</v>
      </c>
      <c r="D10" s="5" t="s">
        <v>26</v>
      </c>
      <c r="E10" s="3"/>
      <c r="F10" s="3"/>
      <c r="G10" s="3"/>
      <c r="H10" s="4"/>
      <c r="I10" s="4"/>
      <c r="J10" s="4"/>
      <c r="K10" s="4"/>
      <c r="L10" s="4"/>
      <c r="M10" s="4"/>
      <c r="N10" s="4"/>
      <c r="O10" s="4"/>
      <c r="P10" s="4"/>
      <c r="Q10" s="4"/>
      <c r="R10" s="3"/>
      <c r="S10" s="3"/>
      <c r="T10" s="3"/>
      <c r="U10" s="3"/>
      <c r="V10" s="3"/>
      <c r="W10" s="3"/>
      <c r="X10" s="3"/>
      <c r="Y10" s="3"/>
      <c r="Z10" s="3"/>
      <c r="AA10" s="3"/>
      <c r="AB10" s="3">
        <v>296.47000000000003</v>
      </c>
      <c r="AC10" s="3">
        <v>290.85000000000002</v>
      </c>
      <c r="AD10" s="3">
        <v>280.07</v>
      </c>
      <c r="AE10" s="3">
        <v>279.49</v>
      </c>
      <c r="AF10" s="3">
        <v>277.7</v>
      </c>
      <c r="AG10" s="3">
        <v>278.77</v>
      </c>
      <c r="AH10" s="3">
        <v>280.08999999999997</v>
      </c>
      <c r="AI10" s="3">
        <v>279.08999999999997</v>
      </c>
      <c r="AJ10" s="3">
        <v>278.95</v>
      </c>
      <c r="AK10" s="3">
        <v>279.26</v>
      </c>
      <c r="AL10" s="3">
        <v>279.39999999999998</v>
      </c>
      <c r="AM10" s="3">
        <v>278.72000000000003</v>
      </c>
      <c r="AN10" s="3">
        <v>278.70999999999998</v>
      </c>
    </row>
    <row r="11" spans="1:41" ht="30" x14ac:dyDescent="0.25">
      <c r="A11" t="s">
        <v>28</v>
      </c>
      <c r="B11" s="5" t="s">
        <v>29</v>
      </c>
      <c r="C11" s="5" t="s">
        <v>19</v>
      </c>
      <c r="D11" s="9" t="s">
        <v>30</v>
      </c>
      <c r="P11" s="4"/>
      <c r="Q11" s="4">
        <v>9366</v>
      </c>
      <c r="R11" s="3">
        <v>9309.7000000000007</v>
      </c>
      <c r="S11" s="3">
        <v>8876.5</v>
      </c>
      <c r="T11" s="3">
        <v>8717</v>
      </c>
      <c r="U11" s="3">
        <v>8733.5</v>
      </c>
      <c r="V11" s="3">
        <v>8810.5</v>
      </c>
      <c r="W11" s="3">
        <v>8865.5</v>
      </c>
      <c r="X11" s="3">
        <v>8904</v>
      </c>
      <c r="Y11" s="3">
        <v>9245</v>
      </c>
      <c r="Z11" s="3">
        <v>8546.5</v>
      </c>
      <c r="AA11" s="3">
        <v>8513.5</v>
      </c>
      <c r="AB11" s="3">
        <v>9459.5</v>
      </c>
      <c r="AC11" s="3">
        <v>9223</v>
      </c>
      <c r="AD11" s="3">
        <v>9184.5</v>
      </c>
      <c r="AE11" s="3">
        <v>8783</v>
      </c>
      <c r="AF11" s="3">
        <v>8662</v>
      </c>
      <c r="AG11" s="3">
        <v>8684</v>
      </c>
      <c r="AH11" s="3">
        <v>8832.5</v>
      </c>
      <c r="AI11" s="3">
        <v>8909.5</v>
      </c>
      <c r="AJ11" s="3">
        <v>9102</v>
      </c>
      <c r="AK11" s="3">
        <v>9107.5</v>
      </c>
      <c r="AL11" s="3">
        <v>8348.5</v>
      </c>
      <c r="AM11" s="3">
        <v>8376</v>
      </c>
      <c r="AN11" s="3">
        <v>8970</v>
      </c>
    </row>
    <row r="12" spans="1:41" x14ac:dyDescent="0.25">
      <c r="A12" t="s">
        <v>31</v>
      </c>
      <c r="B12" s="5" t="s">
        <v>32</v>
      </c>
      <c r="C12" s="5" t="s">
        <v>19</v>
      </c>
      <c r="D12" s="9" t="s">
        <v>33</v>
      </c>
      <c r="P12" s="4"/>
      <c r="Q12" s="4"/>
      <c r="R12" s="3"/>
      <c r="S12" s="3"/>
      <c r="T12" s="3"/>
      <c r="U12" s="3"/>
      <c r="V12" s="3"/>
      <c r="W12" s="3"/>
      <c r="X12" s="3"/>
      <c r="Y12" s="3">
        <v>9355.7999999999993</v>
      </c>
      <c r="Z12" s="3">
        <v>16038.95</v>
      </c>
      <c r="AA12" s="3">
        <v>13166.85</v>
      </c>
      <c r="AB12" s="3">
        <v>13007.35</v>
      </c>
      <c r="AC12" s="3">
        <v>13454.5</v>
      </c>
      <c r="AD12" s="3">
        <v>12950.15</v>
      </c>
      <c r="AE12" s="3">
        <v>12951.25</v>
      </c>
      <c r="AF12" s="3">
        <v>13066.2</v>
      </c>
      <c r="AG12" s="3">
        <v>13188.85</v>
      </c>
      <c r="AH12" s="3">
        <v>13481.45</v>
      </c>
      <c r="AI12" s="3">
        <v>13746</v>
      </c>
      <c r="AJ12" s="3">
        <v>14854.25</v>
      </c>
      <c r="AK12" s="3">
        <v>8584.25</v>
      </c>
      <c r="AL12" s="3">
        <v>12771.95</v>
      </c>
      <c r="AM12" s="3">
        <v>12845.1</v>
      </c>
      <c r="AN12" s="3">
        <v>13099.75</v>
      </c>
    </row>
    <row r="15" spans="1:41" x14ac:dyDescent="0.25">
      <c r="C15" s="6" t="s">
        <v>27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1" x14ac:dyDescent="0.25">
      <c r="A16" s="1" t="s">
        <v>0</v>
      </c>
      <c r="B16" s="1" t="s">
        <v>1</v>
      </c>
      <c r="C16" s="1" t="s">
        <v>2</v>
      </c>
      <c r="D16" s="1" t="s">
        <v>3</v>
      </c>
      <c r="E16" s="1">
        <v>42674</v>
      </c>
      <c r="F16" s="1">
        <v>42704</v>
      </c>
      <c r="G16" s="1">
        <v>42735</v>
      </c>
      <c r="H16" s="1">
        <v>42766</v>
      </c>
      <c r="I16" s="1">
        <v>42794</v>
      </c>
      <c r="J16" s="1">
        <v>42825</v>
      </c>
      <c r="K16" s="1">
        <v>42855</v>
      </c>
      <c r="L16" s="1">
        <v>42886</v>
      </c>
      <c r="M16" s="1">
        <v>42916</v>
      </c>
      <c r="N16" s="1">
        <v>42947</v>
      </c>
      <c r="O16" s="1">
        <v>42978</v>
      </c>
      <c r="P16" s="1">
        <v>43008</v>
      </c>
      <c r="Q16" s="1">
        <v>43039</v>
      </c>
      <c r="R16" s="1">
        <v>43069</v>
      </c>
      <c r="S16" s="1">
        <v>43100</v>
      </c>
      <c r="T16" s="1">
        <v>43131</v>
      </c>
      <c r="U16" s="1">
        <v>43159</v>
      </c>
      <c r="V16" s="1">
        <v>43190</v>
      </c>
      <c r="W16" s="1">
        <v>43220</v>
      </c>
      <c r="X16" s="1">
        <v>43251</v>
      </c>
      <c r="Y16" s="1">
        <v>43281</v>
      </c>
      <c r="Z16" s="1">
        <v>43312</v>
      </c>
      <c r="AA16" s="1">
        <v>43343</v>
      </c>
      <c r="AB16" s="1">
        <v>43373</v>
      </c>
      <c r="AC16" s="1">
        <v>43404</v>
      </c>
      <c r="AD16" s="1">
        <v>43434</v>
      </c>
      <c r="AE16" s="1">
        <v>43465</v>
      </c>
      <c r="AF16" s="1">
        <v>43496</v>
      </c>
      <c r="AG16" s="1">
        <v>43524</v>
      </c>
      <c r="AH16" s="1">
        <v>43555</v>
      </c>
      <c r="AI16" s="1">
        <v>43585</v>
      </c>
      <c r="AJ16" s="1">
        <v>43616</v>
      </c>
      <c r="AK16" s="1">
        <v>43646</v>
      </c>
      <c r="AL16" s="1">
        <v>43677</v>
      </c>
      <c r="AM16" s="1">
        <v>43708</v>
      </c>
      <c r="AN16" s="1">
        <v>43738</v>
      </c>
    </row>
    <row r="17" spans="1:41" x14ac:dyDescent="0.25">
      <c r="A17" t="s">
        <v>4</v>
      </c>
      <c r="B17" t="s">
        <v>5</v>
      </c>
      <c r="C17" t="s">
        <v>6</v>
      </c>
      <c r="D17" t="s">
        <v>7</v>
      </c>
      <c r="E17">
        <v>18870</v>
      </c>
      <c r="F17">
        <v>18730</v>
      </c>
      <c r="G17">
        <v>16040</v>
      </c>
      <c r="H17">
        <v>37420</v>
      </c>
      <c r="I17">
        <v>1790</v>
      </c>
      <c r="J17">
        <v>1320</v>
      </c>
      <c r="K17">
        <v>1240</v>
      </c>
      <c r="L17">
        <v>1480</v>
      </c>
      <c r="M17">
        <v>1350</v>
      </c>
      <c r="N17">
        <v>3180</v>
      </c>
      <c r="O17">
        <v>9680</v>
      </c>
      <c r="P17">
        <v>13980</v>
      </c>
      <c r="Q17">
        <v>14080</v>
      </c>
      <c r="R17">
        <v>16170</v>
      </c>
      <c r="S17">
        <v>12430</v>
      </c>
      <c r="T17">
        <v>11100</v>
      </c>
      <c r="U17">
        <v>3170</v>
      </c>
      <c r="V17">
        <v>1100</v>
      </c>
      <c r="W17">
        <v>1490</v>
      </c>
      <c r="X17">
        <v>1270</v>
      </c>
      <c r="Y17">
        <v>8230</v>
      </c>
      <c r="Z17">
        <v>20110</v>
      </c>
      <c r="AA17">
        <v>21860</v>
      </c>
      <c r="AB17">
        <v>18710</v>
      </c>
      <c r="AC17">
        <v>18490</v>
      </c>
      <c r="AD17">
        <v>19510</v>
      </c>
      <c r="AE17">
        <v>9490</v>
      </c>
      <c r="AF17">
        <v>9360</v>
      </c>
      <c r="AG17">
        <v>10780</v>
      </c>
      <c r="AH17">
        <v>5990</v>
      </c>
      <c r="AI17">
        <v>3420</v>
      </c>
      <c r="AJ17">
        <v>4160</v>
      </c>
      <c r="AK17">
        <v>21068</v>
      </c>
      <c r="AL17">
        <v>12586</v>
      </c>
      <c r="AM17">
        <v>11269</v>
      </c>
      <c r="AN17">
        <v>15842</v>
      </c>
    </row>
    <row r="18" spans="1:41" x14ac:dyDescent="0.25">
      <c r="A18" t="s">
        <v>8</v>
      </c>
      <c r="B18" t="s">
        <v>9</v>
      </c>
      <c r="C18" t="s">
        <v>10</v>
      </c>
      <c r="D18" t="s">
        <v>11</v>
      </c>
      <c r="O18">
        <v>600</v>
      </c>
      <c r="P18">
        <v>200</v>
      </c>
      <c r="Q18">
        <v>2700</v>
      </c>
      <c r="R18">
        <v>300</v>
      </c>
      <c r="S18">
        <v>800</v>
      </c>
      <c r="T18">
        <v>7200</v>
      </c>
      <c r="U18">
        <v>2900</v>
      </c>
      <c r="V18">
        <v>4000</v>
      </c>
      <c r="W18">
        <v>2900</v>
      </c>
      <c r="X18">
        <v>3700</v>
      </c>
      <c r="Y18">
        <v>3600</v>
      </c>
      <c r="Z18">
        <v>2400</v>
      </c>
      <c r="AA18">
        <v>2800</v>
      </c>
      <c r="AB18">
        <v>3100</v>
      </c>
      <c r="AC18">
        <v>3500</v>
      </c>
      <c r="AD18">
        <v>4900</v>
      </c>
      <c r="AE18">
        <v>4400</v>
      </c>
      <c r="AF18">
        <v>3600</v>
      </c>
      <c r="AG18">
        <v>4800</v>
      </c>
      <c r="AH18">
        <v>4800</v>
      </c>
      <c r="AI18">
        <v>3300</v>
      </c>
      <c r="AJ18">
        <v>4000</v>
      </c>
      <c r="AK18">
        <v>3200</v>
      </c>
      <c r="AL18">
        <v>2979</v>
      </c>
      <c r="AM18">
        <v>3165</v>
      </c>
      <c r="AN18">
        <v>2757</v>
      </c>
    </row>
    <row r="19" spans="1:41" x14ac:dyDescent="0.25">
      <c r="A19" t="s">
        <v>12</v>
      </c>
      <c r="B19" t="s">
        <v>13</v>
      </c>
      <c r="C19" t="s">
        <v>10</v>
      </c>
      <c r="D19" t="s">
        <v>14</v>
      </c>
      <c r="S19">
        <v>100</v>
      </c>
      <c r="T19">
        <v>349300</v>
      </c>
      <c r="U19">
        <v>53600</v>
      </c>
      <c r="V19">
        <v>-357520</v>
      </c>
      <c r="W19">
        <v>29266</v>
      </c>
      <c r="X19">
        <v>4891</v>
      </c>
      <c r="Y19">
        <v>5352</v>
      </c>
      <c r="Z19">
        <v>86122</v>
      </c>
      <c r="AA19">
        <v>8434</v>
      </c>
    </row>
    <row r="20" spans="1:41" x14ac:dyDescent="0.25">
      <c r="A20" t="s">
        <v>15</v>
      </c>
      <c r="B20" t="s">
        <v>9</v>
      </c>
      <c r="C20" t="s">
        <v>10</v>
      </c>
      <c r="D20" t="s">
        <v>16</v>
      </c>
      <c r="P20">
        <v>0</v>
      </c>
      <c r="Q20">
        <v>100</v>
      </c>
      <c r="R20">
        <v>0</v>
      </c>
      <c r="S20">
        <v>0</v>
      </c>
      <c r="T20">
        <v>0</v>
      </c>
      <c r="U20">
        <v>0</v>
      </c>
      <c r="V20">
        <v>0</v>
      </c>
      <c r="W20">
        <v>400</v>
      </c>
      <c r="X20">
        <v>1400</v>
      </c>
      <c r="Y20">
        <v>1800</v>
      </c>
      <c r="Z20">
        <v>100</v>
      </c>
      <c r="AA20">
        <v>0</v>
      </c>
      <c r="AB20">
        <v>0</v>
      </c>
      <c r="AC20">
        <v>0</v>
      </c>
      <c r="AD20">
        <v>0</v>
      </c>
      <c r="AE20">
        <v>400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154</v>
      </c>
      <c r="AM20">
        <v>198</v>
      </c>
      <c r="AN20">
        <v>173</v>
      </c>
    </row>
    <row r="21" spans="1:41" x14ac:dyDescent="0.25">
      <c r="A21" t="s">
        <v>17</v>
      </c>
      <c r="B21" t="s">
        <v>18</v>
      </c>
      <c r="C21" t="s">
        <v>19</v>
      </c>
      <c r="D21" t="s">
        <v>20</v>
      </c>
      <c r="E21" s="7">
        <v>87200</v>
      </c>
      <c r="F21">
        <v>82000</v>
      </c>
      <c r="G21">
        <v>64100</v>
      </c>
      <c r="H21">
        <v>56300</v>
      </c>
      <c r="I21">
        <v>81700</v>
      </c>
      <c r="J21">
        <v>53600</v>
      </c>
      <c r="K21">
        <v>86000</v>
      </c>
      <c r="L21">
        <v>82400</v>
      </c>
      <c r="M21">
        <v>39600</v>
      </c>
      <c r="N21">
        <v>7700</v>
      </c>
      <c r="O21">
        <v>9600</v>
      </c>
      <c r="P21">
        <v>44700</v>
      </c>
      <c r="Q21">
        <v>71000</v>
      </c>
      <c r="R21">
        <v>74800</v>
      </c>
      <c r="S21">
        <v>54000</v>
      </c>
      <c r="T21">
        <v>37800</v>
      </c>
      <c r="U21">
        <v>71300</v>
      </c>
      <c r="V21">
        <v>63500</v>
      </c>
      <c r="W21">
        <v>70800</v>
      </c>
      <c r="X21">
        <v>84600</v>
      </c>
      <c r="Y21">
        <v>19200</v>
      </c>
      <c r="Z21">
        <v>25600</v>
      </c>
      <c r="AA21">
        <v>6700</v>
      </c>
      <c r="AB21">
        <v>84300</v>
      </c>
      <c r="AC21">
        <v>66300</v>
      </c>
      <c r="AD21">
        <v>108000</v>
      </c>
      <c r="AE21">
        <v>60900</v>
      </c>
      <c r="AF21">
        <v>35500</v>
      </c>
      <c r="AG21">
        <v>77600</v>
      </c>
      <c r="AH21">
        <v>57800</v>
      </c>
      <c r="AI21">
        <v>73100</v>
      </c>
      <c r="AJ21">
        <v>82900</v>
      </c>
      <c r="AK21">
        <v>28600</v>
      </c>
      <c r="AL21">
        <v>20000</v>
      </c>
      <c r="AM21">
        <v>12800</v>
      </c>
      <c r="AN21">
        <v>87000</v>
      </c>
    </row>
    <row r="22" spans="1:41" x14ac:dyDescent="0.25">
      <c r="A22" s="8" t="s">
        <v>21</v>
      </c>
      <c r="B22" s="8" t="s">
        <v>9</v>
      </c>
      <c r="C22" s="8" t="s">
        <v>19</v>
      </c>
      <c r="D22" s="8" t="s">
        <v>22</v>
      </c>
      <c r="E22" s="8">
        <v>3800</v>
      </c>
      <c r="F22" s="8">
        <v>3700</v>
      </c>
      <c r="G22" s="8">
        <v>3100</v>
      </c>
      <c r="H22" s="8">
        <v>3000</v>
      </c>
      <c r="I22" s="8">
        <v>9900</v>
      </c>
      <c r="J22" s="8">
        <v>10900</v>
      </c>
      <c r="K22" s="8">
        <v>4800</v>
      </c>
      <c r="L22" s="8">
        <v>6200</v>
      </c>
      <c r="M22" s="8">
        <v>8800</v>
      </c>
      <c r="N22" s="8">
        <v>22300</v>
      </c>
      <c r="O22" s="8">
        <v>13300</v>
      </c>
      <c r="P22" s="8">
        <v>5600</v>
      </c>
      <c r="Q22" s="8">
        <v>7500</v>
      </c>
      <c r="R22" s="8">
        <v>5700</v>
      </c>
      <c r="S22" s="8">
        <v>4700</v>
      </c>
      <c r="T22" s="8">
        <v>3400</v>
      </c>
      <c r="U22" s="8">
        <v>5300</v>
      </c>
      <c r="V22" s="8">
        <v>5300</v>
      </c>
      <c r="W22" s="8">
        <v>18800</v>
      </c>
      <c r="X22" s="8">
        <v>4500</v>
      </c>
      <c r="Y22" s="8">
        <v>2700</v>
      </c>
      <c r="Z22" s="8">
        <v>900</v>
      </c>
      <c r="AA22" s="8">
        <v>6100</v>
      </c>
      <c r="AB22" s="8">
        <v>18100</v>
      </c>
      <c r="AC22" s="8">
        <v>13600</v>
      </c>
      <c r="AD22" s="8">
        <v>6400</v>
      </c>
      <c r="AE22" s="8">
        <v>4000</v>
      </c>
      <c r="AF22" s="8">
        <v>11500</v>
      </c>
      <c r="AG22" s="8">
        <v>4500</v>
      </c>
      <c r="AH22" s="8">
        <v>4200</v>
      </c>
      <c r="AI22" s="8">
        <v>4100</v>
      </c>
      <c r="AJ22" s="8">
        <v>4400</v>
      </c>
      <c r="AK22" s="8">
        <v>4090</v>
      </c>
      <c r="AL22" s="8">
        <v>13794</v>
      </c>
      <c r="AM22" s="8">
        <v>1772</v>
      </c>
      <c r="AN22" s="8">
        <v>4244</v>
      </c>
      <c r="AO22" t="s">
        <v>35</v>
      </c>
    </row>
    <row r="23" spans="1:41" x14ac:dyDescent="0.25">
      <c r="A23" t="s">
        <v>23</v>
      </c>
      <c r="B23" t="s">
        <v>9</v>
      </c>
      <c r="C23" t="s">
        <v>10</v>
      </c>
      <c r="D23" t="s">
        <v>24</v>
      </c>
      <c r="N23">
        <v>2500</v>
      </c>
      <c r="O23">
        <v>300</v>
      </c>
      <c r="P23">
        <v>1400</v>
      </c>
      <c r="Q23">
        <v>1600</v>
      </c>
      <c r="R23">
        <v>16600</v>
      </c>
      <c r="S23">
        <v>700</v>
      </c>
      <c r="T23">
        <v>1100</v>
      </c>
      <c r="U23">
        <v>1100</v>
      </c>
      <c r="V23">
        <v>3100</v>
      </c>
      <c r="W23">
        <v>1700</v>
      </c>
      <c r="X23">
        <v>0</v>
      </c>
      <c r="Y23">
        <v>800</v>
      </c>
      <c r="Z23">
        <v>2100</v>
      </c>
      <c r="AA23">
        <v>3700</v>
      </c>
      <c r="AB23">
        <v>2700</v>
      </c>
      <c r="AC23">
        <v>2400</v>
      </c>
      <c r="AD23">
        <v>2400</v>
      </c>
      <c r="AE23">
        <v>1900</v>
      </c>
      <c r="AF23">
        <v>1900</v>
      </c>
      <c r="AG23">
        <v>2000</v>
      </c>
      <c r="AH23">
        <v>2900</v>
      </c>
      <c r="AI23">
        <v>2100</v>
      </c>
      <c r="AJ23">
        <v>2700</v>
      </c>
      <c r="AK23">
        <v>3100</v>
      </c>
      <c r="AL23">
        <v>3208</v>
      </c>
      <c r="AM23">
        <v>3538</v>
      </c>
      <c r="AN23">
        <v>3468</v>
      </c>
    </row>
    <row r="24" spans="1:41" x14ac:dyDescent="0.25">
      <c r="A24" t="s">
        <v>25</v>
      </c>
      <c r="B24" t="s">
        <v>9</v>
      </c>
      <c r="C24" t="s">
        <v>10</v>
      </c>
      <c r="D24" t="s">
        <v>26</v>
      </c>
      <c r="AB24">
        <v>896</v>
      </c>
      <c r="AC24">
        <v>4529</v>
      </c>
      <c r="AD24">
        <v>1448</v>
      </c>
      <c r="AE24">
        <v>1283</v>
      </c>
      <c r="AF24">
        <v>771</v>
      </c>
      <c r="AG24">
        <v>1077</v>
      </c>
      <c r="AH24">
        <v>1454</v>
      </c>
      <c r="AI24">
        <v>1169</v>
      </c>
      <c r="AJ24">
        <v>1128</v>
      </c>
      <c r="AK24">
        <v>1218</v>
      </c>
      <c r="AL24">
        <v>1257</v>
      </c>
      <c r="AM24">
        <v>1062</v>
      </c>
      <c r="AN24">
        <v>1059</v>
      </c>
    </row>
    <row r="25" spans="1:41" ht="30" x14ac:dyDescent="0.25">
      <c r="A25" t="s">
        <v>28</v>
      </c>
      <c r="B25" s="5" t="s">
        <v>29</v>
      </c>
      <c r="C25" s="5" t="s">
        <v>19</v>
      </c>
      <c r="D25" s="9" t="s">
        <v>30</v>
      </c>
      <c r="Q25">
        <v>240000</v>
      </c>
      <c r="R25">
        <v>181000</v>
      </c>
      <c r="S25">
        <v>151000</v>
      </c>
      <c r="T25">
        <v>122000</v>
      </c>
      <c r="U25">
        <v>125000</v>
      </c>
      <c r="V25">
        <v>139000</v>
      </c>
      <c r="W25">
        <v>149000</v>
      </c>
      <c r="X25">
        <v>156000</v>
      </c>
      <c r="Y25">
        <v>218000</v>
      </c>
      <c r="Z25">
        <v>91000</v>
      </c>
      <c r="AA25">
        <v>85000</v>
      </c>
      <c r="AB25">
        <v>257000</v>
      </c>
      <c r="AC25">
        <v>214000</v>
      </c>
      <c r="AD25">
        <v>207000</v>
      </c>
      <c r="AE25">
        <v>134000</v>
      </c>
      <c r="AF25">
        <v>112000</v>
      </c>
      <c r="AG25">
        <v>116000</v>
      </c>
      <c r="AH25">
        <v>143000</v>
      </c>
      <c r="AI25">
        <v>157000</v>
      </c>
      <c r="AJ25">
        <v>192000</v>
      </c>
      <c r="AK25">
        <v>193000</v>
      </c>
      <c r="AL25">
        <v>55000</v>
      </c>
      <c r="AM25">
        <v>60000</v>
      </c>
      <c r="AN25">
        <v>168000</v>
      </c>
    </row>
    <row r="26" spans="1:41" x14ac:dyDescent="0.25">
      <c r="A26" t="s">
        <v>31</v>
      </c>
      <c r="B26" s="5" t="s">
        <v>32</v>
      </c>
      <c r="C26" s="5" t="s">
        <v>19</v>
      </c>
      <c r="D26" s="9" t="s">
        <v>33</v>
      </c>
      <c r="Y26">
        <v>388500</v>
      </c>
      <c r="Z26">
        <v>599900</v>
      </c>
      <c r="AA26">
        <v>77700</v>
      </c>
      <c r="AB26">
        <v>48700</v>
      </c>
      <c r="AC26">
        <v>130000</v>
      </c>
      <c r="AD26">
        <v>38300</v>
      </c>
      <c r="AE26">
        <v>38500</v>
      </c>
      <c r="AF26">
        <v>59400</v>
      </c>
      <c r="AG26">
        <v>81700</v>
      </c>
      <c r="AH26">
        <v>134900</v>
      </c>
      <c r="AI26">
        <v>183000</v>
      </c>
      <c r="AJ26">
        <v>384500</v>
      </c>
      <c r="AK26">
        <v>-755500</v>
      </c>
      <c r="AL26">
        <v>5900</v>
      </c>
      <c r="AM26">
        <v>19200</v>
      </c>
      <c r="AN26">
        <v>65500</v>
      </c>
    </row>
    <row r="29" spans="1:41" x14ac:dyDescent="0.25">
      <c r="C29" s="6" t="s">
        <v>40</v>
      </c>
    </row>
    <row r="30" spans="1:41" x14ac:dyDescent="0.25">
      <c r="A30" s="1" t="s">
        <v>0</v>
      </c>
      <c r="B30" s="1" t="s">
        <v>1</v>
      </c>
      <c r="C30" s="1" t="s">
        <v>2</v>
      </c>
      <c r="D30" s="1" t="s">
        <v>3</v>
      </c>
    </row>
    <row r="31" spans="1:41" x14ac:dyDescent="0.25">
      <c r="A31" t="s">
        <v>4</v>
      </c>
      <c r="B31" t="s">
        <v>5</v>
      </c>
      <c r="C31" t="s">
        <v>6</v>
      </c>
      <c r="D31" t="s">
        <v>7</v>
      </c>
      <c r="Q31" s="3">
        <f>VLOOKUP($B31,Rates!$A$1:$C$7,2,0)+VLOOKUP($B31,Rates!$A$1:$C$7,3,0)*Q17/1000</f>
        <v>145.76</v>
      </c>
      <c r="R31" s="3">
        <f>VLOOKUP($B31,Rates!$A$1:$C$7,2,0)+VLOOKUP($B31,Rates!$A$1:$C$7,3,0)*R17/1000</f>
        <v>152.55250000000001</v>
      </c>
      <c r="S31" s="3">
        <f>VLOOKUP($B31,Rates!$A$1:$C$7,2,0)+VLOOKUP($B31,Rates!$A$1:$C$7,3,0)*S17/1000</f>
        <v>140.39750000000001</v>
      </c>
      <c r="T31" s="3">
        <f>VLOOKUP($B31,Rates!$A$1:$C$7,2,0)+VLOOKUP($B31,Rates!$A$1:$C$7,3,0)*T17/1000</f>
        <v>136.07499999999999</v>
      </c>
      <c r="U31" s="3">
        <f>VLOOKUP($B31,Rates!$A$1:$C$7,2,0)+VLOOKUP($B31,Rates!$A$1:$C$7,3,0)*U17/1000</f>
        <v>110.30249999999999</v>
      </c>
      <c r="V31" s="3">
        <f>VLOOKUP($B31,Rates!$A$1:$C$7,2,0)+VLOOKUP($B31,Rates!$A$1:$C$7,3,0)*V17/1000</f>
        <v>103.575</v>
      </c>
      <c r="W31" s="3">
        <f>VLOOKUP($B31,Rates!$A$1:$C$7,2,0)+VLOOKUP($B31,Rates!$A$1:$C$7,3,0)*W17/1000</f>
        <v>104.8425</v>
      </c>
      <c r="X31" s="3">
        <f>VLOOKUP($B31,Rates!$A$1:$C$7,2,0)+VLOOKUP($B31,Rates!$A$1:$C$7,3,0)*X17/1000</f>
        <v>104.1275</v>
      </c>
      <c r="Y31" s="3">
        <f>VLOOKUP($B31,Rates!$A$1:$C$7,2,0)+VLOOKUP($B31,Rates!$A$1:$C$7,3,0)*Y17/1000</f>
        <v>126.7475</v>
      </c>
      <c r="Z31" s="3">
        <f>VLOOKUP($B31,Rates!$A$1:$C$7,2,0)+VLOOKUP($B31,Rates!$A$1:$C$7,3,0)*Z17/1000</f>
        <v>165.35750000000002</v>
      </c>
      <c r="AA31" s="3">
        <f>VLOOKUP($B31,Rates!$A$1:$C$7,2,0)+VLOOKUP($B31,Rates!$A$1:$C$7,3,0)*AA17/1000</f>
        <v>171.04500000000002</v>
      </c>
      <c r="AB31" s="3">
        <f>VLOOKUP($B31,Rates!$A$1:$C$7,2,0)+VLOOKUP($B31,Rates!$A$1:$C$7,3,0)*AB17/1000</f>
        <v>160.8075</v>
      </c>
      <c r="AC31" s="3">
        <f>VLOOKUP($B31,Rates!$A$1:$C$7,2,0)+VLOOKUP($B31,Rates!$A$1:$C$7,3,0)*AC17/1000</f>
        <v>160.0925</v>
      </c>
      <c r="AD31" s="3">
        <f>VLOOKUP($B31,Rates!$A$1:$C$7,2,0)+VLOOKUP($B31,Rates!$A$1:$C$7,3,0)*AD17/1000</f>
        <v>163.4075</v>
      </c>
      <c r="AE31" s="3">
        <f>VLOOKUP($B31,Rates!$A$1:$C$7,2,0)+VLOOKUP($B31,Rates!$A$1:$C$7,3,0)*AE17/1000</f>
        <v>130.8425</v>
      </c>
      <c r="AF31" s="3">
        <f>VLOOKUP($B31,Rates!$A$1:$C$7,2,0)+VLOOKUP($B31,Rates!$A$1:$C$7,3,0)*AF17/1000</f>
        <v>130.42000000000002</v>
      </c>
      <c r="AG31" s="3">
        <f>VLOOKUP($B31,Rates!$A$1:$C$7,2,0)+VLOOKUP($B31,Rates!$A$1:$C$7,3,0)*AG17/1000</f>
        <v>135.035</v>
      </c>
      <c r="AH31" s="3">
        <f>VLOOKUP($B31,Rates!$A$1:$C$7,2,0)+VLOOKUP($B31,Rates!$A$1:$C$7,3,0)*AH17/1000</f>
        <v>119.4675</v>
      </c>
      <c r="AI31" s="3">
        <f>VLOOKUP($B31,Rates!$A$1:$C$7,2,0)+VLOOKUP($B31,Rates!$A$1:$C$7,3,0)*AI17/1000</f>
        <v>111.11499999999999</v>
      </c>
      <c r="AJ31" s="3">
        <f>VLOOKUP($B31,Rates!$A$1:$C$7,2,0)+VLOOKUP($B31,Rates!$A$1:$C$7,3,0)*AJ17/1000</f>
        <v>113.52</v>
      </c>
      <c r="AK31" s="3">
        <f>VLOOKUP($B31,Rates!$A$1:$C$7,2,0)+VLOOKUP($B31,Rates!$A$1:$C$7,3,0)*AK17/1000</f>
        <v>168.471</v>
      </c>
      <c r="AL31" s="3">
        <f>VLOOKUP($B31,Rates!$A$1:$C$7,2,0)+VLOOKUP($B31,Rates!$A$1:$C$7,3,0)*AL17/1000</f>
        <v>140.90449999999998</v>
      </c>
      <c r="AM31" s="3">
        <f>VLOOKUP($B31,Rates!$A$1:$C$7,2,0)+VLOOKUP($B31,Rates!$A$1:$C$7,3,0)*AM17/1000</f>
        <v>136.62425000000002</v>
      </c>
      <c r="AN31" s="3">
        <f>VLOOKUP($B31,Rates!$A$1:$C$7,2,0)+VLOOKUP($B31,Rates!$A$1:$C$7,3,0)*AN17/1000</f>
        <v>151.48650000000001</v>
      </c>
    </row>
    <row r="32" spans="1:41" x14ac:dyDescent="0.25">
      <c r="A32" t="s">
        <v>8</v>
      </c>
      <c r="B32" t="s">
        <v>9</v>
      </c>
      <c r="C32" t="s">
        <v>10</v>
      </c>
      <c r="D32" t="s">
        <v>11</v>
      </c>
      <c r="Q32" s="3">
        <f>VLOOKUP($B32,Rates!$A$1:$C$7,2,0)+VLOOKUP($B32,Rates!$A$1:$C$7,3,0)*Q18/1000</f>
        <v>284.45</v>
      </c>
      <c r="R32" s="3">
        <f>VLOOKUP($B32,Rates!$A$1:$C$7,2,0)+VLOOKUP($B32,Rates!$A$1:$C$7,3,0)*R18/1000</f>
        <v>276.05</v>
      </c>
      <c r="S32" s="3">
        <f>VLOOKUP($B32,Rates!$A$1:$C$7,2,0)+VLOOKUP($B32,Rates!$A$1:$C$7,3,0)*S18/1000</f>
        <v>277.8</v>
      </c>
      <c r="T32" s="3">
        <f>VLOOKUP($B32,Rates!$A$1:$C$7,2,0)+VLOOKUP($B32,Rates!$A$1:$C$7,3,0)*T18/1000</f>
        <v>300.2</v>
      </c>
      <c r="U32" s="3">
        <f>VLOOKUP($B32,Rates!$A$1:$C$7,2,0)+VLOOKUP($B32,Rates!$A$1:$C$7,3,0)*U18/1000</f>
        <v>285.14999999999998</v>
      </c>
      <c r="V32" s="3">
        <f>VLOOKUP($B32,Rates!$A$1:$C$7,2,0)+VLOOKUP($B32,Rates!$A$1:$C$7,3,0)*V18/1000</f>
        <v>289</v>
      </c>
      <c r="W32" s="3">
        <f>VLOOKUP($B32,Rates!$A$1:$C$7,2,0)+VLOOKUP($B32,Rates!$A$1:$C$7,3,0)*W18/1000</f>
        <v>285.14999999999998</v>
      </c>
      <c r="X32" s="3">
        <f>VLOOKUP($B32,Rates!$A$1:$C$7,2,0)+VLOOKUP($B32,Rates!$A$1:$C$7,3,0)*X18/1000</f>
        <v>287.95</v>
      </c>
      <c r="Y32" s="3">
        <f>VLOOKUP($B32,Rates!$A$1:$C$7,2,0)+VLOOKUP($B32,Rates!$A$1:$C$7,3,0)*Y18/1000</f>
        <v>287.60000000000002</v>
      </c>
      <c r="Z32" s="3">
        <f>VLOOKUP($B32,Rates!$A$1:$C$7,2,0)+VLOOKUP($B32,Rates!$A$1:$C$7,3,0)*Z18/1000</f>
        <v>283.39999999999998</v>
      </c>
      <c r="AA32" s="3">
        <f>VLOOKUP($B32,Rates!$A$1:$C$7,2,0)+VLOOKUP($B32,Rates!$A$1:$C$7,3,0)*AA18/1000</f>
        <v>284.8</v>
      </c>
      <c r="AB32" s="3">
        <f>VLOOKUP($B32,Rates!$A$1:$C$7,2,0)+VLOOKUP($B32,Rates!$A$1:$C$7,3,0)*AB18/1000</f>
        <v>285.85000000000002</v>
      </c>
      <c r="AC32" s="3">
        <f>VLOOKUP($B32,Rates!$A$1:$C$7,2,0)+VLOOKUP($B32,Rates!$A$1:$C$7,3,0)*AC18/1000</f>
        <v>287.25</v>
      </c>
      <c r="AD32" s="3">
        <f>VLOOKUP($B32,Rates!$A$1:$C$7,2,0)+VLOOKUP($B32,Rates!$A$1:$C$7,3,0)*AD18/1000</f>
        <v>292.14999999999998</v>
      </c>
      <c r="AE32" s="3">
        <f>VLOOKUP($B32,Rates!$A$1:$C$7,2,0)+VLOOKUP($B32,Rates!$A$1:$C$7,3,0)*AE18/1000</f>
        <v>290.39999999999998</v>
      </c>
      <c r="AF32" s="3">
        <f>VLOOKUP($B32,Rates!$A$1:$C$7,2,0)+VLOOKUP($B32,Rates!$A$1:$C$7,3,0)*AF18/1000</f>
        <v>287.60000000000002</v>
      </c>
      <c r="AG32" s="3">
        <f>VLOOKUP($B32,Rates!$A$1:$C$7,2,0)+VLOOKUP($B32,Rates!$A$1:$C$7,3,0)*AG18/1000</f>
        <v>291.8</v>
      </c>
      <c r="AH32" s="3">
        <f>VLOOKUP($B32,Rates!$A$1:$C$7,2,0)+VLOOKUP($B32,Rates!$A$1:$C$7,3,0)*AH18/1000</f>
        <v>291.8</v>
      </c>
      <c r="AI32" s="3">
        <f>VLOOKUP($B32,Rates!$A$1:$C$7,2,0)+VLOOKUP($B32,Rates!$A$1:$C$7,3,0)*AI18/1000</f>
        <v>286.55</v>
      </c>
      <c r="AJ32" s="3">
        <f>VLOOKUP($B32,Rates!$A$1:$C$7,2,0)+VLOOKUP($B32,Rates!$A$1:$C$7,3,0)*AJ18/1000</f>
        <v>289</v>
      </c>
      <c r="AK32" s="3">
        <f>VLOOKUP($B32,Rates!$A$1:$C$7,2,0)+VLOOKUP($B32,Rates!$A$1:$C$7,3,0)*AK18/1000</f>
        <v>286.2</v>
      </c>
      <c r="AL32" s="3">
        <f>VLOOKUP($B32,Rates!$A$1:$C$7,2,0)+VLOOKUP($B32,Rates!$A$1:$C$7,3,0)*AL18/1000</f>
        <v>285.42649999999998</v>
      </c>
      <c r="AM32" s="3">
        <f>VLOOKUP($B32,Rates!$A$1:$C$7,2,0)+VLOOKUP($B32,Rates!$A$1:$C$7,3,0)*AM18/1000</f>
        <v>286.07749999999999</v>
      </c>
      <c r="AN32" s="3">
        <f>VLOOKUP($B32,Rates!$A$1:$C$7,2,0)+VLOOKUP($B32,Rates!$A$1:$C$7,3,0)*AN18/1000</f>
        <v>284.64949999999999</v>
      </c>
    </row>
    <row r="33" spans="1:41" x14ac:dyDescent="0.25">
      <c r="A33" t="s">
        <v>12</v>
      </c>
      <c r="B33" t="s">
        <v>13</v>
      </c>
      <c r="C33" t="s">
        <v>10</v>
      </c>
      <c r="D33" t="s">
        <v>14</v>
      </c>
      <c r="Q33" s="3">
        <v>0</v>
      </c>
      <c r="R33" s="3">
        <v>0</v>
      </c>
      <c r="S33" s="3">
        <f>VLOOKUP($B33,Rates!$A$1:$C$7,2,0)+VLOOKUP($B33,Rates!$A$1:$C$7,3,0)*S19/1000</f>
        <v>40.325000000000003</v>
      </c>
      <c r="T33" s="3">
        <f>VLOOKUP($B33,Rates!$A$1:$C$7,2,0)+VLOOKUP($B33,Rates!$A$1:$C$7,3,0)*T19/1000</f>
        <v>1175.2249999999999</v>
      </c>
      <c r="U33" s="3">
        <f>VLOOKUP($B33,Rates!$A$1:$C$7,2,0)+VLOOKUP($B33,Rates!$A$1:$C$7,3,0)*U19/1000</f>
        <v>214.2</v>
      </c>
      <c r="V33" s="3">
        <f>VLOOKUP($B33,Rates!$A$1:$C$7,2,0)+VLOOKUP($B33,Rates!$A$1:$C$7,3,0)*V19/1000</f>
        <v>-1121.94</v>
      </c>
      <c r="W33" s="3">
        <f>VLOOKUP($B33,Rates!$A$1:$C$7,2,0)+VLOOKUP($B33,Rates!$A$1:$C$7,3,0)*W19/1000</f>
        <v>135.11450000000002</v>
      </c>
      <c r="X33" s="3">
        <f>VLOOKUP($B33,Rates!$A$1:$C$7,2,0)+VLOOKUP($B33,Rates!$A$1:$C$7,3,0)*X19/1000</f>
        <v>55.89575</v>
      </c>
      <c r="Y33" s="3">
        <f>VLOOKUP($B33,Rates!$A$1:$C$7,2,0)+VLOOKUP($B33,Rates!$A$1:$C$7,3,0)*Y19/1000</f>
        <v>57.393999999999998</v>
      </c>
      <c r="Z33" s="3">
        <f>VLOOKUP($B33,Rates!$A$1:$C$7,2,0)+VLOOKUP($B33,Rates!$A$1:$C$7,3,0)*Z19/1000</f>
        <v>319.8965</v>
      </c>
      <c r="AA33" s="3">
        <f>VLOOKUP($B33,Rates!$A$1:$C$7,2,0)+VLOOKUP($B33,Rates!$A$1:$C$7,3,0)*AA19/1000</f>
        <v>67.410499999999999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t="s">
        <v>68</v>
      </c>
    </row>
    <row r="34" spans="1:41" x14ac:dyDescent="0.25">
      <c r="A34" t="s">
        <v>15</v>
      </c>
      <c r="B34" t="s">
        <v>9</v>
      </c>
      <c r="C34" t="s">
        <v>10</v>
      </c>
      <c r="D34" t="s">
        <v>16</v>
      </c>
      <c r="Q34" s="3">
        <f>VLOOKUP($B34,Rates!$A$1:$C$7,2,0)+VLOOKUP($B34,Rates!$A$1:$C$7,3,0)*Q20/1000</f>
        <v>275.35000000000002</v>
      </c>
      <c r="R34" s="3">
        <f>VLOOKUP($B34,Rates!$A$1:$C$7,2,0)+VLOOKUP($B34,Rates!$A$1:$C$7,3,0)*R20/1000</f>
        <v>275</v>
      </c>
      <c r="S34" s="3">
        <f>VLOOKUP($B34,Rates!$A$1:$C$7,2,0)+VLOOKUP($B34,Rates!$A$1:$C$7,3,0)*S20/1000</f>
        <v>275</v>
      </c>
      <c r="T34" s="3">
        <f>VLOOKUP($B34,Rates!$A$1:$C$7,2,0)+VLOOKUP($B34,Rates!$A$1:$C$7,3,0)*T20/1000</f>
        <v>275</v>
      </c>
      <c r="U34" s="3">
        <f>VLOOKUP($B34,Rates!$A$1:$C$7,2,0)+VLOOKUP($B34,Rates!$A$1:$C$7,3,0)*U20/1000</f>
        <v>275</v>
      </c>
      <c r="V34" s="3">
        <f>VLOOKUP($B34,Rates!$A$1:$C$7,2,0)+VLOOKUP($B34,Rates!$A$1:$C$7,3,0)*V20/1000</f>
        <v>275</v>
      </c>
      <c r="W34" s="3">
        <f>VLOOKUP($B34,Rates!$A$1:$C$7,2,0)+VLOOKUP($B34,Rates!$A$1:$C$7,3,0)*W20/1000</f>
        <v>276.39999999999998</v>
      </c>
      <c r="X34" s="3">
        <f>VLOOKUP($B34,Rates!$A$1:$C$7,2,0)+VLOOKUP($B34,Rates!$A$1:$C$7,3,0)*X20/1000</f>
        <v>279.89999999999998</v>
      </c>
      <c r="Y34" s="3">
        <f>VLOOKUP($B34,Rates!$A$1:$C$7,2,0)+VLOOKUP($B34,Rates!$A$1:$C$7,3,0)*Y20/1000</f>
        <v>281.3</v>
      </c>
      <c r="Z34" s="3">
        <f>VLOOKUP($B34,Rates!$A$1:$C$7,2,0)+VLOOKUP($B34,Rates!$A$1:$C$7,3,0)*Z20/1000</f>
        <v>275.35000000000002</v>
      </c>
      <c r="AA34" s="3">
        <f>VLOOKUP($B34,Rates!$A$1:$C$7,2,0)+VLOOKUP($B34,Rates!$A$1:$C$7,3,0)*AA20/1000</f>
        <v>275</v>
      </c>
      <c r="AB34" s="3">
        <f>VLOOKUP($B34,Rates!$A$1:$C$7,2,0)+VLOOKUP($B34,Rates!$A$1:$C$7,3,0)*AB20/1000</f>
        <v>275</v>
      </c>
      <c r="AC34" s="3">
        <f>VLOOKUP($B34,Rates!$A$1:$C$7,2,0)+VLOOKUP($B34,Rates!$A$1:$C$7,3,0)*AC20/1000</f>
        <v>275</v>
      </c>
      <c r="AD34" s="3">
        <f>VLOOKUP($B34,Rates!$A$1:$C$7,2,0)+VLOOKUP($B34,Rates!$A$1:$C$7,3,0)*AD20/1000</f>
        <v>275</v>
      </c>
      <c r="AE34" s="3">
        <f>VLOOKUP($B34,Rates!$A$1:$C$7,2,0)+VLOOKUP($B34,Rates!$A$1:$C$7,3,0)*AE20/1000</f>
        <v>276.39999999999998</v>
      </c>
      <c r="AF34" s="3">
        <f>VLOOKUP($B34,Rates!$A$1:$C$7,2,0)+VLOOKUP($B34,Rates!$A$1:$C$7,3,0)*AF20/1000</f>
        <v>275</v>
      </c>
      <c r="AG34" s="3">
        <f>VLOOKUP($B34,Rates!$A$1:$C$7,2,0)+VLOOKUP($B34,Rates!$A$1:$C$7,3,0)*AG20/1000</f>
        <v>275</v>
      </c>
      <c r="AH34" s="3">
        <f>VLOOKUP($B34,Rates!$A$1:$C$7,2,0)+VLOOKUP($B34,Rates!$A$1:$C$7,3,0)*AH20/1000</f>
        <v>275</v>
      </c>
      <c r="AI34" s="3">
        <f>VLOOKUP($B34,Rates!$A$1:$C$7,2,0)+VLOOKUP($B34,Rates!$A$1:$C$7,3,0)*AI20/1000</f>
        <v>275</v>
      </c>
      <c r="AJ34" s="3">
        <f>VLOOKUP($B34,Rates!$A$1:$C$7,2,0)+VLOOKUP($B34,Rates!$A$1:$C$7,3,0)*AJ20/1000</f>
        <v>275</v>
      </c>
      <c r="AK34" s="3">
        <f>VLOOKUP($B34,Rates!$A$1:$C$7,2,0)+VLOOKUP($B34,Rates!$A$1:$C$7,3,0)*AK20/1000</f>
        <v>275</v>
      </c>
      <c r="AL34" s="3">
        <f>VLOOKUP($B34,Rates!$A$1:$C$7,2,0)+VLOOKUP($B34,Rates!$A$1:$C$7,3,0)*AL20/1000</f>
        <v>275.53899999999999</v>
      </c>
      <c r="AM34" s="3">
        <f>VLOOKUP($B34,Rates!$A$1:$C$7,2,0)+VLOOKUP($B34,Rates!$A$1:$C$7,3,0)*AM20/1000</f>
        <v>275.69299999999998</v>
      </c>
      <c r="AN34" s="3">
        <f>VLOOKUP($B34,Rates!$A$1:$C$7,2,0)+VLOOKUP($B34,Rates!$A$1:$C$7,3,0)*AN20/1000</f>
        <v>275.60550000000001</v>
      </c>
    </row>
    <row r="35" spans="1:41" x14ac:dyDescent="0.25">
      <c r="A35" t="s">
        <v>17</v>
      </c>
      <c r="B35" t="s">
        <v>18</v>
      </c>
      <c r="C35" t="s">
        <v>19</v>
      </c>
      <c r="D35" t="s">
        <v>20</v>
      </c>
      <c r="Q35" s="3">
        <f>VLOOKUP($B35,Rates!$A$1:$C$7,2,0)+VLOOKUP($B35,Rates!$A$1:$C$7,3,0)*Q21/1000</f>
        <v>748.5</v>
      </c>
      <c r="R35" s="3">
        <f>VLOOKUP($B35,Rates!$A$1:$C$7,2,0)+VLOOKUP($B35,Rates!$A$1:$C$7,3,0)*R21/1000</f>
        <v>761.8</v>
      </c>
      <c r="S35" s="3">
        <f>VLOOKUP($B35,Rates!$A$1:$C$7,2,0)+VLOOKUP($B35,Rates!$A$1:$C$7,3,0)*S21/1000</f>
        <v>689</v>
      </c>
      <c r="T35" s="3">
        <f>VLOOKUP($B35,Rates!$A$1:$C$7,2,0)+VLOOKUP($B35,Rates!$A$1:$C$7,3,0)*T21/1000</f>
        <v>632.29999999999995</v>
      </c>
      <c r="U35" s="3">
        <f>VLOOKUP($B35,Rates!$A$1:$C$7,2,0)+VLOOKUP($B35,Rates!$A$1:$C$7,3,0)*U21/1000</f>
        <v>749.55</v>
      </c>
      <c r="V35" s="3">
        <f>VLOOKUP($B35,Rates!$A$1:$C$7,2,0)+VLOOKUP($B35,Rates!$A$1:$C$7,3,0)*V21/1000</f>
        <v>722.25</v>
      </c>
      <c r="W35" s="3">
        <f>VLOOKUP($B35,Rates!$A$1:$C$7,2,0)+VLOOKUP($B35,Rates!$A$1:$C$7,3,0)*W21/1000</f>
        <v>747.8</v>
      </c>
      <c r="X35" s="3">
        <f>VLOOKUP($B35,Rates!$A$1:$C$7,2,0)+VLOOKUP($B35,Rates!$A$1:$C$7,3,0)*X21/1000</f>
        <v>796.1</v>
      </c>
      <c r="Y35" s="3">
        <f>VLOOKUP($B35,Rates!$A$1:$C$7,2,0)+VLOOKUP($B35,Rates!$A$1:$C$7,3,0)*Y21/1000</f>
        <v>567.20000000000005</v>
      </c>
      <c r="Z35" s="3">
        <f>VLOOKUP($B35,Rates!$A$1:$C$7,2,0)+VLOOKUP($B35,Rates!$A$1:$C$7,3,0)*Z21/1000</f>
        <v>589.6</v>
      </c>
      <c r="AA35" s="3">
        <f>VLOOKUP($B35,Rates!$A$1:$C$7,2,0)+VLOOKUP($B35,Rates!$A$1:$C$7,3,0)*AA21/1000</f>
        <v>523.45000000000005</v>
      </c>
      <c r="AB35" s="3">
        <f>VLOOKUP($B35,Rates!$A$1:$C$7,2,0)+VLOOKUP($B35,Rates!$A$1:$C$7,3,0)*AB21/1000</f>
        <v>795.05</v>
      </c>
      <c r="AC35" s="3">
        <f>VLOOKUP($B35,Rates!$A$1:$C$7,2,0)+VLOOKUP($B35,Rates!$A$1:$C$7,3,0)*AC21/1000</f>
        <v>732.05</v>
      </c>
      <c r="AD35" s="3">
        <f>VLOOKUP($B35,Rates!$A$1:$C$7,2,0)+VLOOKUP($B35,Rates!$A$1:$C$7,3,0)*AD21/1000</f>
        <v>878</v>
      </c>
      <c r="AE35" s="3">
        <f>VLOOKUP($B35,Rates!$A$1:$C$7,2,0)+VLOOKUP($B35,Rates!$A$1:$C$7,3,0)*AE21/1000</f>
        <v>713.15</v>
      </c>
      <c r="AF35" s="3">
        <f>VLOOKUP($B35,Rates!$A$1:$C$7,2,0)+VLOOKUP($B35,Rates!$A$1:$C$7,3,0)*AF21/1000</f>
        <v>624.25</v>
      </c>
      <c r="AG35" s="3">
        <f>VLOOKUP($B35,Rates!$A$1:$C$7,2,0)+VLOOKUP($B35,Rates!$A$1:$C$7,3,0)*AG21/1000</f>
        <v>771.6</v>
      </c>
      <c r="AH35" s="3">
        <f>VLOOKUP($B35,Rates!$A$1:$C$7,2,0)+VLOOKUP($B35,Rates!$A$1:$C$7,3,0)*AH21/1000</f>
        <v>702.3</v>
      </c>
      <c r="AI35" s="3">
        <f>VLOOKUP($B35,Rates!$A$1:$C$7,2,0)+VLOOKUP($B35,Rates!$A$1:$C$7,3,0)*AI21/1000</f>
        <v>755.85</v>
      </c>
      <c r="AJ35" s="3">
        <f>VLOOKUP($B35,Rates!$A$1:$C$7,2,0)+VLOOKUP($B35,Rates!$A$1:$C$7,3,0)*AJ21/1000</f>
        <v>790.15</v>
      </c>
      <c r="AK35" s="3">
        <f>VLOOKUP($B35,Rates!$A$1:$C$7,2,0)+VLOOKUP($B35,Rates!$A$1:$C$7,3,0)*AK21/1000</f>
        <v>600.1</v>
      </c>
      <c r="AL35" s="3">
        <f>VLOOKUP($B35,Rates!$A$1:$C$7,2,0)+VLOOKUP($B35,Rates!$A$1:$C$7,3,0)*AL21/1000</f>
        <v>570</v>
      </c>
      <c r="AM35" s="3">
        <f>VLOOKUP($B35,Rates!$A$1:$C$7,2,0)+VLOOKUP($B35,Rates!$A$1:$C$7,3,0)*AM21/1000</f>
        <v>544.79999999999995</v>
      </c>
      <c r="AN35" s="3">
        <f>VLOOKUP($B35,Rates!$A$1:$C$7,2,0)+VLOOKUP($B35,Rates!$A$1:$C$7,3,0)*AN21/1000</f>
        <v>804.5</v>
      </c>
      <c r="AO35" t="s">
        <v>41</v>
      </c>
    </row>
    <row r="36" spans="1:41" x14ac:dyDescent="0.25">
      <c r="A36" s="8" t="s">
        <v>21</v>
      </c>
      <c r="B36" s="8" t="s">
        <v>9</v>
      </c>
      <c r="C36" s="8" t="s">
        <v>19</v>
      </c>
      <c r="D36" s="8" t="s">
        <v>22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t="s">
        <v>42</v>
      </c>
    </row>
    <row r="37" spans="1:41" x14ac:dyDescent="0.25">
      <c r="A37" t="s">
        <v>23</v>
      </c>
      <c r="B37" t="s">
        <v>9</v>
      </c>
      <c r="C37" t="s">
        <v>10</v>
      </c>
      <c r="D37" t="s">
        <v>24</v>
      </c>
      <c r="Q37" s="3">
        <f>VLOOKUP($B37,Rates!$A$1:$C$7,2,0)+VLOOKUP($B37,Rates!$A$1:$C$7,3,0)*Q23/1000</f>
        <v>280.60000000000002</v>
      </c>
      <c r="R37" s="3">
        <f>VLOOKUP($B37,Rates!$A$1:$C$7,2,0)+VLOOKUP($B37,Rates!$A$1:$C$7,3,0)*R23/1000</f>
        <v>333.1</v>
      </c>
      <c r="S37" s="3">
        <f>VLOOKUP($B37,Rates!$A$1:$C$7,2,0)+VLOOKUP($B37,Rates!$A$1:$C$7,3,0)*S23/1000</f>
        <v>277.45</v>
      </c>
      <c r="T37" s="3">
        <f>VLOOKUP($B37,Rates!$A$1:$C$7,2,0)+VLOOKUP($B37,Rates!$A$1:$C$7,3,0)*T23/1000</f>
        <v>278.85000000000002</v>
      </c>
      <c r="U37" s="3">
        <f>VLOOKUP($B37,Rates!$A$1:$C$7,2,0)+VLOOKUP($B37,Rates!$A$1:$C$7,3,0)*U23/1000</f>
        <v>278.85000000000002</v>
      </c>
      <c r="V37" s="3">
        <f>VLOOKUP($B37,Rates!$A$1:$C$7,2,0)+VLOOKUP($B37,Rates!$A$1:$C$7,3,0)*V23/1000</f>
        <v>285.85000000000002</v>
      </c>
      <c r="W37" s="3">
        <f>VLOOKUP($B37,Rates!$A$1:$C$7,2,0)+VLOOKUP($B37,Rates!$A$1:$C$7,3,0)*W23/1000</f>
        <v>280.95</v>
      </c>
      <c r="X37" s="3">
        <f>VLOOKUP($B37,Rates!$A$1:$C$7,2,0)+VLOOKUP($B37,Rates!$A$1:$C$7,3,0)*X23/1000</f>
        <v>275</v>
      </c>
      <c r="Y37" s="3">
        <f>VLOOKUP($B37,Rates!$A$1:$C$7,2,0)+VLOOKUP($B37,Rates!$A$1:$C$7,3,0)*Y23/1000</f>
        <v>277.8</v>
      </c>
      <c r="Z37" s="3">
        <f>VLOOKUP($B37,Rates!$A$1:$C$7,2,0)+VLOOKUP($B37,Rates!$A$1:$C$7,3,0)*Z23/1000</f>
        <v>282.35000000000002</v>
      </c>
      <c r="AA37" s="3">
        <f>VLOOKUP($B37,Rates!$A$1:$C$7,2,0)+VLOOKUP($B37,Rates!$A$1:$C$7,3,0)*AA23/1000</f>
        <v>287.95</v>
      </c>
      <c r="AB37" s="3">
        <f>VLOOKUP($B37,Rates!$A$1:$C$7,2,0)+VLOOKUP($B37,Rates!$A$1:$C$7,3,0)*AB23/1000</f>
        <v>284.45</v>
      </c>
      <c r="AC37" s="3">
        <f>VLOOKUP($B37,Rates!$A$1:$C$7,2,0)+VLOOKUP($B37,Rates!$A$1:$C$7,3,0)*AC23/1000</f>
        <v>283.39999999999998</v>
      </c>
      <c r="AD37" s="3">
        <f>VLOOKUP($B37,Rates!$A$1:$C$7,2,0)+VLOOKUP($B37,Rates!$A$1:$C$7,3,0)*AD23/1000</f>
        <v>283.39999999999998</v>
      </c>
      <c r="AE37" s="3">
        <f>VLOOKUP($B37,Rates!$A$1:$C$7,2,0)+VLOOKUP($B37,Rates!$A$1:$C$7,3,0)*AE23/1000</f>
        <v>281.64999999999998</v>
      </c>
      <c r="AF37" s="3">
        <f>VLOOKUP($B37,Rates!$A$1:$C$7,2,0)+VLOOKUP($B37,Rates!$A$1:$C$7,3,0)*AF23/1000</f>
        <v>281.64999999999998</v>
      </c>
      <c r="AG37" s="3">
        <f>VLOOKUP($B37,Rates!$A$1:$C$7,2,0)+VLOOKUP($B37,Rates!$A$1:$C$7,3,0)*AG23/1000</f>
        <v>282</v>
      </c>
      <c r="AH37" s="3">
        <f>VLOOKUP($B37,Rates!$A$1:$C$7,2,0)+VLOOKUP($B37,Rates!$A$1:$C$7,3,0)*AH23/1000</f>
        <v>285.14999999999998</v>
      </c>
      <c r="AI37" s="3">
        <f>VLOOKUP($B37,Rates!$A$1:$C$7,2,0)+VLOOKUP($B37,Rates!$A$1:$C$7,3,0)*AI23/1000</f>
        <v>282.35000000000002</v>
      </c>
      <c r="AJ37" s="3">
        <f>VLOOKUP($B37,Rates!$A$1:$C$7,2,0)+VLOOKUP($B37,Rates!$A$1:$C$7,3,0)*AJ23/1000</f>
        <v>284.45</v>
      </c>
      <c r="AK37" s="3">
        <f>VLOOKUP($B37,Rates!$A$1:$C$7,2,0)+VLOOKUP($B37,Rates!$A$1:$C$7,3,0)*AK23/1000</f>
        <v>285.85000000000002</v>
      </c>
      <c r="AL37" s="3">
        <f>VLOOKUP($B37,Rates!$A$1:$C$7,2,0)+VLOOKUP($B37,Rates!$A$1:$C$7,3,0)*AL23/1000</f>
        <v>286.22800000000001</v>
      </c>
      <c r="AM37" s="3">
        <f>VLOOKUP($B37,Rates!$A$1:$C$7,2,0)+VLOOKUP($B37,Rates!$A$1:$C$7,3,0)*AM23/1000</f>
        <v>287.38299999999998</v>
      </c>
      <c r="AN37" s="3">
        <f>VLOOKUP($B37,Rates!$A$1:$C$7,2,0)+VLOOKUP($B37,Rates!$A$1:$C$7,3,0)*AN23/1000</f>
        <v>287.13799999999998</v>
      </c>
    </row>
    <row r="38" spans="1:41" x14ac:dyDescent="0.25">
      <c r="A38" t="s">
        <v>25</v>
      </c>
      <c r="B38" t="s">
        <v>9</v>
      </c>
      <c r="C38" t="s">
        <v>10</v>
      </c>
      <c r="D38" t="s">
        <v>26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f>VLOOKUP($B38,Rates!$A$1:$C$7,2,0)+VLOOKUP($B38,Rates!$A$1:$C$7,3,0)*AB24/1000</f>
        <v>278.13600000000002</v>
      </c>
      <c r="AC38" s="3">
        <f>VLOOKUP($B38,Rates!$A$1:$C$7,2,0)+VLOOKUP($B38,Rates!$A$1:$C$7,3,0)*AC24/1000</f>
        <v>290.85149999999999</v>
      </c>
      <c r="AD38" s="3">
        <f>VLOOKUP($B38,Rates!$A$1:$C$7,2,0)+VLOOKUP($B38,Rates!$A$1:$C$7,3,0)*AD24/1000</f>
        <v>280.06799999999998</v>
      </c>
      <c r="AE38" s="3">
        <f>VLOOKUP($B38,Rates!$A$1:$C$7,2,0)+VLOOKUP($B38,Rates!$A$1:$C$7,3,0)*AE24/1000</f>
        <v>279.4905</v>
      </c>
      <c r="AF38" s="3">
        <f>VLOOKUP($B38,Rates!$A$1:$C$7,2,0)+VLOOKUP($B38,Rates!$A$1:$C$7,3,0)*AF24/1000</f>
        <v>277.69850000000002</v>
      </c>
      <c r="AG38" s="3">
        <f>VLOOKUP($B38,Rates!$A$1:$C$7,2,0)+VLOOKUP($B38,Rates!$A$1:$C$7,3,0)*AG24/1000</f>
        <v>278.76949999999999</v>
      </c>
      <c r="AH38" s="3">
        <f>VLOOKUP($B38,Rates!$A$1:$C$7,2,0)+VLOOKUP($B38,Rates!$A$1:$C$7,3,0)*AH24/1000</f>
        <v>280.089</v>
      </c>
      <c r="AI38" s="3">
        <f>VLOOKUP($B38,Rates!$A$1:$C$7,2,0)+VLOOKUP($B38,Rates!$A$1:$C$7,3,0)*AI24/1000</f>
        <v>279.0915</v>
      </c>
      <c r="AJ38" s="3">
        <f>VLOOKUP($B38,Rates!$A$1:$C$7,2,0)+VLOOKUP($B38,Rates!$A$1:$C$7,3,0)*AJ24/1000</f>
        <v>278.94799999999998</v>
      </c>
      <c r="AK38" s="3">
        <f>VLOOKUP($B38,Rates!$A$1:$C$7,2,0)+VLOOKUP($B38,Rates!$A$1:$C$7,3,0)*AK24/1000</f>
        <v>279.26299999999998</v>
      </c>
      <c r="AL38" s="3">
        <f>VLOOKUP($B38,Rates!$A$1:$C$7,2,0)+VLOOKUP($B38,Rates!$A$1:$C$7,3,0)*AL24/1000</f>
        <v>279.39949999999999</v>
      </c>
      <c r="AM38" s="3">
        <f>VLOOKUP($B38,Rates!$A$1:$C$7,2,0)+VLOOKUP($B38,Rates!$A$1:$C$7,3,0)*AM24/1000</f>
        <v>278.71699999999998</v>
      </c>
      <c r="AN38" s="3">
        <f>VLOOKUP($B38,Rates!$A$1:$C$7,2,0)+VLOOKUP($B38,Rates!$A$1:$C$7,3,0)*AN24/1000</f>
        <v>278.70650000000001</v>
      </c>
      <c r="AO38" t="s">
        <v>66</v>
      </c>
    </row>
    <row r="39" spans="1:41" x14ac:dyDescent="0.25">
      <c r="A39" t="s">
        <v>28</v>
      </c>
      <c r="B39" s="12" t="s">
        <v>29</v>
      </c>
      <c r="C39" s="12" t="s">
        <v>19</v>
      </c>
      <c r="D39" s="13" t="s">
        <v>30</v>
      </c>
      <c r="Q39" s="3">
        <f>VLOOKUP($B39,Rates!$A$1:$C$7,2,0)+VLOOKUP($B39,Rates!$A$1:$C$7,3,0)*Q25/1000</f>
        <v>9366</v>
      </c>
      <c r="R39" s="3">
        <f>VLOOKUP($B39,Rates!$A$1:$C$7,2,0)+VLOOKUP($B39,Rates!$A$1:$C$7,3,0)*R25/1000</f>
        <v>9041.5</v>
      </c>
      <c r="S39" s="3">
        <f>VLOOKUP($B39,Rates!$A$1:$C$7,2,0)+VLOOKUP($B39,Rates!$A$1:$C$7,3,0)*S25/1000</f>
        <v>8876.5</v>
      </c>
      <c r="T39" s="3">
        <f>VLOOKUP($B39,Rates!$A$1:$C$7,2,0)+VLOOKUP($B39,Rates!$A$1:$C$7,3,0)*T25/1000</f>
        <v>8717</v>
      </c>
      <c r="U39" s="3">
        <f>VLOOKUP($B39,Rates!$A$1:$C$7,2,0)+VLOOKUP($B39,Rates!$A$1:$C$7,3,0)*U25/1000</f>
        <v>8733.5</v>
      </c>
      <c r="V39" s="3">
        <f>VLOOKUP($B39,Rates!$A$1:$C$7,2,0)+VLOOKUP($B39,Rates!$A$1:$C$7,3,0)*V25/1000</f>
        <v>8810.5</v>
      </c>
      <c r="W39" s="3">
        <f>VLOOKUP($B39,Rates!$A$1:$C$7,2,0)+VLOOKUP($B39,Rates!$A$1:$C$7,3,0)*W25/1000</f>
        <v>8865.5</v>
      </c>
      <c r="X39" s="3">
        <f>VLOOKUP($B39,Rates!$A$1:$C$7,2,0)+VLOOKUP($B39,Rates!$A$1:$C$7,3,0)*X25/1000</f>
        <v>8904</v>
      </c>
      <c r="Y39" s="3">
        <f>VLOOKUP($B39,Rates!$A$1:$C$7,2,0)+VLOOKUP($B39,Rates!$A$1:$C$7,3,0)*Y25/1000</f>
        <v>9245</v>
      </c>
      <c r="Z39" s="3">
        <f>VLOOKUP($B39,Rates!$A$1:$C$7,2,0)+VLOOKUP($B39,Rates!$A$1:$C$7,3,0)*Z25/1000</f>
        <v>8546.5</v>
      </c>
      <c r="AA39" s="3">
        <f>VLOOKUP($B39,Rates!$A$1:$C$7,2,0)+VLOOKUP($B39,Rates!$A$1:$C$7,3,0)*AA25/1000</f>
        <v>8513.5</v>
      </c>
      <c r="AB39" s="3">
        <f>VLOOKUP($B39,Rates!$A$1:$C$7,2,0)+VLOOKUP($B39,Rates!$A$1:$C$7,3,0)*AB25/1000</f>
        <v>9459.5</v>
      </c>
      <c r="AC39" s="3">
        <f>VLOOKUP($B39,Rates!$A$1:$C$7,2,0)+VLOOKUP($B39,Rates!$A$1:$C$7,3,0)*AC25/1000</f>
        <v>9223</v>
      </c>
      <c r="AD39" s="3">
        <f>VLOOKUP($B39,Rates!$A$1:$C$7,2,0)+VLOOKUP($B39,Rates!$A$1:$C$7,3,0)*AD25/1000</f>
        <v>9184.5</v>
      </c>
      <c r="AE39" s="3">
        <f>VLOOKUP($B39,Rates!$A$1:$C$7,2,0)+VLOOKUP($B39,Rates!$A$1:$C$7,3,0)*AE25/1000</f>
        <v>8783</v>
      </c>
      <c r="AF39" s="3">
        <f>VLOOKUP($B39,Rates!$A$1:$C$7,2,0)+VLOOKUP($B39,Rates!$A$1:$C$7,3,0)*AF25/1000</f>
        <v>8662</v>
      </c>
      <c r="AG39" s="3">
        <f>VLOOKUP($B39,Rates!$A$1:$C$7,2,0)+VLOOKUP($B39,Rates!$A$1:$C$7,3,0)*AG25/1000</f>
        <v>8684</v>
      </c>
      <c r="AH39" s="3">
        <f>VLOOKUP($B39,Rates!$A$1:$C$7,2,0)+VLOOKUP($B39,Rates!$A$1:$C$7,3,0)*AH25/1000</f>
        <v>8832.5</v>
      </c>
      <c r="AI39" s="3">
        <f>VLOOKUP($B39,Rates!$A$1:$C$7,2,0)+VLOOKUP($B39,Rates!$A$1:$C$7,3,0)*AI25/1000</f>
        <v>8909.5</v>
      </c>
      <c r="AJ39" s="3">
        <f>VLOOKUP($B39,Rates!$A$1:$C$7,2,0)+VLOOKUP($B39,Rates!$A$1:$C$7,3,0)*AJ25/1000</f>
        <v>9102</v>
      </c>
      <c r="AK39" s="3">
        <f>VLOOKUP($B39,Rates!$A$1:$C$7,2,0)+VLOOKUP($B39,Rates!$A$1:$C$7,3,0)*AK25/1000</f>
        <v>9107.5</v>
      </c>
      <c r="AL39" s="3">
        <f>VLOOKUP($B39,Rates!$A$1:$C$7,2,0)+VLOOKUP($B39,Rates!$A$1:$C$7,3,0)*AL25/1000</f>
        <v>8348.5</v>
      </c>
      <c r="AM39" s="3">
        <f>VLOOKUP($B39,Rates!$A$1:$C$7,2,0)+VLOOKUP($B39,Rates!$A$1:$C$7,3,0)*AM25/1000</f>
        <v>8376</v>
      </c>
      <c r="AN39" s="3">
        <f>VLOOKUP($B39,Rates!$A$1:$C$7,2,0)+VLOOKUP($B39,Rates!$A$1:$C$7,3,0)*AN25/1000</f>
        <v>8970</v>
      </c>
    </row>
    <row r="40" spans="1:41" x14ac:dyDescent="0.25">
      <c r="A40" t="s">
        <v>31</v>
      </c>
      <c r="B40" s="12" t="s">
        <v>32</v>
      </c>
      <c r="C40" s="12" t="s">
        <v>19</v>
      </c>
      <c r="D40" s="14" t="s">
        <v>33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f>(VLOOKUP($B40,Rates!$A$1:$C$7,2,0)*(17/30))+VLOOKUP($B40,Rates!$A$1:$C$7,3,0)*Y26/1000</f>
        <v>9355.7999999999993</v>
      </c>
      <c r="Z40" s="3">
        <f>VLOOKUP($B40,Rates!$A$1:$C$7,2,0)+VLOOKUP($B40,Rates!$A$1:$C$7,3,0)*Z26/1000</f>
        <v>16038.95</v>
      </c>
      <c r="AA40" s="3">
        <f>VLOOKUP($B40,Rates!$A$1:$C$7,2,0)+VLOOKUP($B40,Rates!$A$1:$C$7,3,0)*AA26/1000</f>
        <v>13166.85</v>
      </c>
      <c r="AB40" s="3">
        <f>VLOOKUP($B40,Rates!$A$1:$C$7,2,0)+VLOOKUP($B40,Rates!$A$1:$C$7,3,0)*AB26/1000</f>
        <v>13007.35</v>
      </c>
      <c r="AC40" s="3">
        <f>VLOOKUP($B40,Rates!$A$1:$C$7,2,0)+VLOOKUP($B40,Rates!$A$1:$C$7,3,0)*AC26/1000</f>
        <v>13454.5</v>
      </c>
      <c r="AD40" s="3">
        <f>VLOOKUP($B40,Rates!$A$1:$C$7,2,0)+VLOOKUP($B40,Rates!$A$1:$C$7,3,0)*AD26/1000</f>
        <v>12950.15</v>
      </c>
      <c r="AE40" s="3">
        <f>VLOOKUP($B40,Rates!$A$1:$C$7,2,0)+VLOOKUP($B40,Rates!$A$1:$C$7,3,0)*AE26/1000</f>
        <v>12951.25</v>
      </c>
      <c r="AF40" s="3">
        <f>VLOOKUP($B40,Rates!$A$1:$C$7,2,0)+VLOOKUP($B40,Rates!$A$1:$C$7,3,0)*AF26/1000</f>
        <v>13066.2</v>
      </c>
      <c r="AG40" s="3">
        <f>VLOOKUP($B40,Rates!$A$1:$C$7,2,0)+VLOOKUP($B40,Rates!$A$1:$C$7,3,0)*AG26/1000</f>
        <v>13188.85</v>
      </c>
      <c r="AH40" s="3">
        <f>VLOOKUP($B40,Rates!$A$1:$C$7,2,0)+VLOOKUP($B40,Rates!$A$1:$C$7,3,0)*AH26/1000</f>
        <v>13481.45</v>
      </c>
      <c r="AI40" s="3">
        <f>VLOOKUP($B40,Rates!$A$1:$C$7,2,0)+VLOOKUP($B40,Rates!$A$1:$C$7,3,0)*AI26/1000</f>
        <v>13746</v>
      </c>
      <c r="AJ40" s="3">
        <f>VLOOKUP($B40,Rates!$A$1:$C$7,2,0)+VLOOKUP($B40,Rates!$A$1:$C$7,3,0)*AJ26/1000</f>
        <v>14854.25</v>
      </c>
      <c r="AK40" s="3">
        <f>VLOOKUP($B40,Rates!$A$1:$C$7,2,0)+VLOOKUP($B40,Rates!$A$1:$C$7,3,0)*AK26/1000</f>
        <v>8584.25</v>
      </c>
      <c r="AL40" s="3">
        <f>VLOOKUP($B40,Rates!$A$1:$C$7,2,0)+VLOOKUP($B40,Rates!$A$1:$C$7,3,0)*AL26/1000</f>
        <v>12771.95</v>
      </c>
      <c r="AM40" s="3">
        <f>VLOOKUP($B40,Rates!$A$1:$C$7,2,0)+VLOOKUP($B40,Rates!$A$1:$C$7,3,0)*AM26/1000</f>
        <v>12845.1</v>
      </c>
      <c r="AN40" s="3">
        <f>VLOOKUP($B40,Rates!$A$1:$C$7,2,0)+VLOOKUP($B40,Rates!$A$1:$C$7,3,0)*AN26/1000</f>
        <v>13099.75</v>
      </c>
      <c r="AO40" t="s">
        <v>67</v>
      </c>
    </row>
    <row r="41" spans="1:41" x14ac:dyDescent="0.25">
      <c r="D41" s="15" t="s">
        <v>43</v>
      </c>
      <c r="Q41" s="16">
        <f t="shared" ref="Q41:AB41" si="0">+SUM(Q31:Q40)</f>
        <v>11100.66</v>
      </c>
      <c r="R41" s="16">
        <f t="shared" si="0"/>
        <v>10840.002500000001</v>
      </c>
      <c r="S41" s="16">
        <f t="shared" si="0"/>
        <v>10576.4725</v>
      </c>
      <c r="T41" s="16">
        <f t="shared" si="0"/>
        <v>11514.65</v>
      </c>
      <c r="U41" s="16">
        <f t="shared" si="0"/>
        <v>10646.5525</v>
      </c>
      <c r="V41" s="16">
        <f t="shared" si="0"/>
        <v>9364.2350000000006</v>
      </c>
      <c r="W41" s="16">
        <f t="shared" si="0"/>
        <v>10695.757</v>
      </c>
      <c r="X41" s="16">
        <f t="shared" si="0"/>
        <v>10702.973249999999</v>
      </c>
      <c r="Y41" s="16">
        <f t="shared" si="0"/>
        <v>20198.841499999999</v>
      </c>
      <c r="Z41" s="16">
        <f t="shared" si="0"/>
        <v>26501.404000000002</v>
      </c>
      <c r="AA41" s="16">
        <f t="shared" si="0"/>
        <v>23290.005499999999</v>
      </c>
      <c r="AB41" s="16">
        <f t="shared" si="0"/>
        <v>24546.143499999998</v>
      </c>
      <c r="AC41" s="16">
        <f>+SUM(AC31:AC40)</f>
        <v>24706.144</v>
      </c>
      <c r="AD41" s="16">
        <f t="shared" ref="AD41" si="1">+SUM(AD31:AD40)</f>
        <v>24306.675499999998</v>
      </c>
      <c r="AE41" s="16">
        <f t="shared" ref="AE41:AN41" si="2">+SUM(AE31:AE40)</f>
        <v>23706.183000000001</v>
      </c>
      <c r="AF41" s="16">
        <f t="shared" si="2"/>
        <v>23604.818500000001</v>
      </c>
      <c r="AG41" s="16">
        <f t="shared" si="2"/>
        <v>23907.054499999998</v>
      </c>
      <c r="AH41" s="16">
        <f t="shared" si="2"/>
        <v>24267.756500000003</v>
      </c>
      <c r="AI41" s="16">
        <f t="shared" si="2"/>
        <v>24645.4565</v>
      </c>
      <c r="AJ41" s="16">
        <f t="shared" si="2"/>
        <v>25987.317999999999</v>
      </c>
      <c r="AK41" s="16">
        <f t="shared" si="2"/>
        <v>19586.633999999998</v>
      </c>
      <c r="AL41" s="16">
        <f t="shared" si="2"/>
        <v>22957.947500000002</v>
      </c>
      <c r="AM41" s="16">
        <f t="shared" si="2"/>
        <v>23030.394749999999</v>
      </c>
      <c r="AN41" s="16">
        <f t="shared" si="2"/>
        <v>24151.835999999999</v>
      </c>
    </row>
    <row r="42" spans="1:41" x14ac:dyDescent="0.25"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</row>
    <row r="43" spans="1:41" x14ac:dyDescent="0.25">
      <c r="C43" s="6" t="s">
        <v>44</v>
      </c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</row>
    <row r="44" spans="1:41" x14ac:dyDescent="0.25">
      <c r="A44" s="1" t="s">
        <v>0</v>
      </c>
      <c r="B44" s="1" t="s">
        <v>1</v>
      </c>
      <c r="C44" s="1" t="s">
        <v>2</v>
      </c>
      <c r="D44" s="1" t="s">
        <v>3</v>
      </c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</row>
    <row r="45" spans="1:41" x14ac:dyDescent="0.25">
      <c r="A45" t="s">
        <v>4</v>
      </c>
      <c r="B45" t="s">
        <v>5</v>
      </c>
      <c r="C45" t="s">
        <v>6</v>
      </c>
      <c r="D45" t="s">
        <v>7</v>
      </c>
      <c r="Q45" s="17">
        <f t="shared" ref="Q45:AB45" si="3">+Q31-Q3</f>
        <v>0</v>
      </c>
      <c r="R45" s="17">
        <f t="shared" si="3"/>
        <v>2.4999999999977263E-3</v>
      </c>
      <c r="S45" s="17">
        <f t="shared" si="3"/>
        <v>-2.4999999999977263E-3</v>
      </c>
      <c r="T45" s="17">
        <f t="shared" si="3"/>
        <v>-5.0000000000238742E-3</v>
      </c>
      <c r="U45" s="17">
        <f t="shared" si="3"/>
        <v>2.4999999999977263E-3</v>
      </c>
      <c r="V45" s="17">
        <f t="shared" si="3"/>
        <v>-4.9999999999954525E-3</v>
      </c>
      <c r="W45" s="17">
        <f t="shared" si="3"/>
        <v>2.4999999999977263E-3</v>
      </c>
      <c r="X45" s="17">
        <f t="shared" si="3"/>
        <v>-2.4999999999977263E-3</v>
      </c>
      <c r="Y45" s="17">
        <f t="shared" si="3"/>
        <v>-2.4999999999977263E-3</v>
      </c>
      <c r="Z45" s="17">
        <f t="shared" si="3"/>
        <v>-2.4999999999977263E-3</v>
      </c>
      <c r="AA45" s="17">
        <f t="shared" si="3"/>
        <v>-4.9999999999954525E-3</v>
      </c>
      <c r="AB45" s="17">
        <f t="shared" si="3"/>
        <v>-2.4999999999977263E-3</v>
      </c>
      <c r="AC45" s="17">
        <f>+AC31-AC3</f>
        <v>2.4999999999977263E-3</v>
      </c>
      <c r="AD45" s="17">
        <f t="shared" ref="AD45:AN45" si="4">+AD31-AD3</f>
        <v>-2.4999999999977263E-3</v>
      </c>
      <c r="AE45" s="17">
        <f t="shared" si="4"/>
        <v>2.4999999999977263E-3</v>
      </c>
      <c r="AF45" s="17">
        <f t="shared" si="4"/>
        <v>0</v>
      </c>
      <c r="AG45" s="17">
        <f t="shared" si="4"/>
        <v>-4.9999999999954525E-3</v>
      </c>
      <c r="AH45" s="17">
        <f t="shared" si="4"/>
        <v>-2.4999999999977263E-3</v>
      </c>
      <c r="AI45" s="17">
        <f t="shared" si="4"/>
        <v>-5.0000000000096634E-3</v>
      </c>
      <c r="AJ45" s="17">
        <f t="shared" si="4"/>
        <v>0</v>
      </c>
      <c r="AK45" s="17">
        <f t="shared" si="4"/>
        <v>1.0000000000047748E-3</v>
      </c>
      <c r="AL45" s="17">
        <f t="shared" si="4"/>
        <v>4.4999999999788542E-3</v>
      </c>
      <c r="AM45" s="17">
        <f t="shared" si="4"/>
        <v>4.2500000000131877E-3</v>
      </c>
      <c r="AN45" s="17">
        <f t="shared" si="4"/>
        <v>-3.5000000000025011E-3</v>
      </c>
    </row>
    <row r="46" spans="1:41" x14ac:dyDescent="0.25">
      <c r="A46" t="s">
        <v>8</v>
      </c>
      <c r="B46" t="s">
        <v>9</v>
      </c>
      <c r="C46" t="s">
        <v>10</v>
      </c>
      <c r="D46" t="s">
        <v>11</v>
      </c>
      <c r="Q46" s="17">
        <f t="shared" ref="Q46:AB46" si="5">+Q32-Q4</f>
        <v>0</v>
      </c>
      <c r="R46" s="17">
        <f t="shared" si="5"/>
        <v>0</v>
      </c>
      <c r="S46" s="17">
        <f t="shared" si="5"/>
        <v>0</v>
      </c>
      <c r="T46" s="17">
        <f t="shared" si="5"/>
        <v>0</v>
      </c>
      <c r="U46" s="17">
        <f t="shared" si="5"/>
        <v>0</v>
      </c>
      <c r="V46" s="17">
        <f t="shared" si="5"/>
        <v>0</v>
      </c>
      <c r="W46" s="17">
        <f t="shared" si="5"/>
        <v>0</v>
      </c>
      <c r="X46" s="17">
        <f t="shared" si="5"/>
        <v>0</v>
      </c>
      <c r="Y46" s="17">
        <f t="shared" si="5"/>
        <v>0</v>
      </c>
      <c r="Z46" s="17">
        <f t="shared" si="5"/>
        <v>0</v>
      </c>
      <c r="AA46" s="17">
        <f t="shared" si="5"/>
        <v>0</v>
      </c>
      <c r="AB46" s="17">
        <f t="shared" si="5"/>
        <v>0</v>
      </c>
      <c r="AC46" s="17">
        <f t="shared" ref="AC46:AN54" si="6">+AC32-AC4</f>
        <v>0</v>
      </c>
      <c r="AD46" s="17">
        <f t="shared" si="6"/>
        <v>0</v>
      </c>
      <c r="AE46" s="17">
        <f t="shared" si="6"/>
        <v>0</v>
      </c>
      <c r="AF46" s="17">
        <f t="shared" si="6"/>
        <v>0</v>
      </c>
      <c r="AG46" s="17">
        <f t="shared" si="6"/>
        <v>0</v>
      </c>
      <c r="AH46" s="17">
        <f t="shared" si="6"/>
        <v>0</v>
      </c>
      <c r="AI46" s="17">
        <f t="shared" si="6"/>
        <v>0</v>
      </c>
      <c r="AJ46" s="17">
        <f t="shared" si="6"/>
        <v>0</v>
      </c>
      <c r="AK46" s="17">
        <f t="shared" si="6"/>
        <v>0</v>
      </c>
      <c r="AL46" s="17">
        <f t="shared" si="6"/>
        <v>-3.5000000000309228E-3</v>
      </c>
      <c r="AM46" s="17">
        <f t="shared" si="6"/>
        <v>-2.4999999999977263E-3</v>
      </c>
      <c r="AN46" s="17">
        <f t="shared" si="6"/>
        <v>-4.9999999998817657E-4</v>
      </c>
    </row>
    <row r="47" spans="1:41" x14ac:dyDescent="0.25">
      <c r="A47" t="s">
        <v>12</v>
      </c>
      <c r="B47" t="s">
        <v>13</v>
      </c>
      <c r="C47" t="s">
        <v>10</v>
      </c>
      <c r="D47" t="s">
        <v>14</v>
      </c>
      <c r="Q47" s="17">
        <f t="shared" ref="Q47:AB47" si="7">+Q33-Q5</f>
        <v>0</v>
      </c>
      <c r="R47" s="17">
        <f t="shared" si="7"/>
        <v>0</v>
      </c>
      <c r="S47" s="17">
        <f t="shared" si="7"/>
        <v>39.975000000000001</v>
      </c>
      <c r="T47" s="17">
        <f t="shared" si="7"/>
        <v>-47.325000000000045</v>
      </c>
      <c r="U47" s="17">
        <f t="shared" si="7"/>
        <v>26.599999999999994</v>
      </c>
      <c r="V47" s="17">
        <f t="shared" si="7"/>
        <v>129.37999999999988</v>
      </c>
      <c r="W47" s="17">
        <f t="shared" si="7"/>
        <v>32.684500000000014</v>
      </c>
      <c r="X47" s="17">
        <f t="shared" si="7"/>
        <v>-4.2499999999989768E-3</v>
      </c>
      <c r="Y47" s="17">
        <f t="shared" si="7"/>
        <v>3.9999999999977831E-3</v>
      </c>
      <c r="Z47" s="17">
        <f t="shared" si="7"/>
        <v>-3.4999999999740794E-3</v>
      </c>
      <c r="AA47" s="17">
        <f t="shared" si="7"/>
        <v>5.0000000000238742E-4</v>
      </c>
      <c r="AB47" s="17">
        <f t="shared" si="7"/>
        <v>0</v>
      </c>
      <c r="AC47" s="17">
        <f t="shared" si="6"/>
        <v>0</v>
      </c>
      <c r="AD47" s="17">
        <f t="shared" si="6"/>
        <v>0</v>
      </c>
      <c r="AE47" s="17">
        <f t="shared" si="6"/>
        <v>0</v>
      </c>
      <c r="AF47" s="17">
        <f t="shared" si="6"/>
        <v>0</v>
      </c>
      <c r="AG47" s="17">
        <f t="shared" si="6"/>
        <v>0</v>
      </c>
      <c r="AH47" s="17">
        <f t="shared" si="6"/>
        <v>0</v>
      </c>
      <c r="AI47" s="17">
        <f t="shared" si="6"/>
        <v>0</v>
      </c>
      <c r="AJ47" s="17">
        <f t="shared" si="6"/>
        <v>0</v>
      </c>
      <c r="AK47" s="17">
        <f t="shared" si="6"/>
        <v>0</v>
      </c>
      <c r="AL47" s="17">
        <f t="shared" si="6"/>
        <v>0</v>
      </c>
      <c r="AM47" s="17">
        <f t="shared" si="6"/>
        <v>0</v>
      </c>
      <c r="AN47" s="17">
        <f t="shared" si="6"/>
        <v>0</v>
      </c>
    </row>
    <row r="48" spans="1:41" x14ac:dyDescent="0.25">
      <c r="A48" t="s">
        <v>15</v>
      </c>
      <c r="B48" t="s">
        <v>9</v>
      </c>
      <c r="C48" t="s">
        <v>10</v>
      </c>
      <c r="D48" t="s">
        <v>16</v>
      </c>
      <c r="Q48" s="17">
        <f t="shared" ref="Q48:AB48" si="8">+Q34-Q6</f>
        <v>0</v>
      </c>
      <c r="R48" s="17">
        <f t="shared" si="8"/>
        <v>0</v>
      </c>
      <c r="S48" s="17">
        <f t="shared" si="8"/>
        <v>0</v>
      </c>
      <c r="T48" s="17">
        <f t="shared" si="8"/>
        <v>0</v>
      </c>
      <c r="U48" s="17">
        <f t="shared" si="8"/>
        <v>0</v>
      </c>
      <c r="V48" s="17">
        <f t="shared" si="8"/>
        <v>0</v>
      </c>
      <c r="W48" s="17">
        <f t="shared" si="8"/>
        <v>0</v>
      </c>
      <c r="X48" s="17">
        <f t="shared" si="8"/>
        <v>0</v>
      </c>
      <c r="Y48" s="17">
        <f t="shared" si="8"/>
        <v>0</v>
      </c>
      <c r="Z48" s="17">
        <f t="shared" si="8"/>
        <v>0</v>
      </c>
      <c r="AA48" s="17">
        <f t="shared" si="8"/>
        <v>0</v>
      </c>
      <c r="AB48" s="17">
        <f t="shared" si="8"/>
        <v>0</v>
      </c>
      <c r="AC48" s="17">
        <f t="shared" si="6"/>
        <v>0</v>
      </c>
      <c r="AD48" s="17">
        <f t="shared" si="6"/>
        <v>0</v>
      </c>
      <c r="AE48" s="17">
        <f t="shared" si="6"/>
        <v>0</v>
      </c>
      <c r="AF48" s="17">
        <f t="shared" si="6"/>
        <v>0</v>
      </c>
      <c r="AG48" s="17">
        <f t="shared" si="6"/>
        <v>0</v>
      </c>
      <c r="AH48" s="17">
        <f t="shared" si="6"/>
        <v>0</v>
      </c>
      <c r="AI48" s="17">
        <f t="shared" si="6"/>
        <v>0</v>
      </c>
      <c r="AJ48" s="17">
        <f t="shared" si="6"/>
        <v>0</v>
      </c>
      <c r="AK48" s="17">
        <f t="shared" si="6"/>
        <v>0</v>
      </c>
      <c r="AL48" s="17">
        <f t="shared" si="6"/>
        <v>-1.0000000000331966E-3</v>
      </c>
      <c r="AM48" s="17">
        <f t="shared" si="6"/>
        <v>2.9999999999859028E-3</v>
      </c>
      <c r="AN48" s="17">
        <f t="shared" si="6"/>
        <v>-4.500000000007276E-3</v>
      </c>
    </row>
    <row r="49" spans="1:40" x14ac:dyDescent="0.25">
      <c r="A49" t="s">
        <v>17</v>
      </c>
      <c r="B49" t="s">
        <v>18</v>
      </c>
      <c r="C49" t="s">
        <v>19</v>
      </c>
      <c r="D49" t="s">
        <v>20</v>
      </c>
      <c r="Q49" s="17">
        <f t="shared" ref="Q49:AB49" si="9">+Q35-Q7</f>
        <v>-6044.34</v>
      </c>
      <c r="R49" s="17">
        <f t="shared" si="9"/>
        <v>-10759.59</v>
      </c>
      <c r="S49" s="17">
        <f t="shared" si="9"/>
        <v>-4882.37</v>
      </c>
      <c r="T49" s="17">
        <f t="shared" si="9"/>
        <v>-4173.67</v>
      </c>
      <c r="U49" s="17">
        <f t="shared" si="9"/>
        <v>-5417.36</v>
      </c>
      <c r="V49" s="17">
        <f t="shared" si="9"/>
        <v>-5334.03</v>
      </c>
      <c r="W49" s="17">
        <f t="shared" si="9"/>
        <v>-4810.5200000000004</v>
      </c>
      <c r="X49" s="17">
        <f t="shared" si="9"/>
        <v>-4234.0600000000004</v>
      </c>
      <c r="Y49" s="17">
        <f t="shared" si="9"/>
        <v>-6913.11</v>
      </c>
      <c r="Z49" s="17">
        <f t="shared" si="9"/>
        <v>-4924.16</v>
      </c>
      <c r="AA49" s="17">
        <f t="shared" si="9"/>
        <v>-5233.6899999999996</v>
      </c>
      <c r="AB49" s="17">
        <f t="shared" si="9"/>
        <v>-6932.17</v>
      </c>
      <c r="AC49" s="17">
        <f t="shared" si="6"/>
        <v>-6233.45</v>
      </c>
      <c r="AD49" s="17">
        <f t="shared" si="6"/>
        <v>-8067.8899999999994</v>
      </c>
      <c r="AE49" s="17">
        <f t="shared" si="6"/>
        <v>-4823.2299999999996</v>
      </c>
      <c r="AF49" s="17">
        <f t="shared" si="6"/>
        <v>-4524.7299999999996</v>
      </c>
      <c r="AG49" s="17">
        <f t="shared" si="6"/>
        <v>-6661.44</v>
      </c>
      <c r="AH49" s="17">
        <f t="shared" si="6"/>
        <v>-2327.75</v>
      </c>
      <c r="AI49" s="17">
        <f t="shared" si="6"/>
        <v>-9131.31</v>
      </c>
      <c r="AJ49" s="17">
        <f t="shared" si="6"/>
        <v>-10907.23</v>
      </c>
      <c r="AK49" s="17">
        <f t="shared" si="6"/>
        <v>-5147.6499999999996</v>
      </c>
      <c r="AL49" s="17">
        <f t="shared" si="6"/>
        <v>-4717.8</v>
      </c>
      <c r="AM49" s="17">
        <f t="shared" si="6"/>
        <v>-5016.16</v>
      </c>
      <c r="AN49" s="17">
        <f t="shared" si="6"/>
        <v>-3557.24</v>
      </c>
    </row>
    <row r="50" spans="1:40" x14ac:dyDescent="0.25">
      <c r="A50" s="8" t="s">
        <v>21</v>
      </c>
      <c r="B50" s="8" t="s">
        <v>9</v>
      </c>
      <c r="C50" s="8" t="s">
        <v>19</v>
      </c>
      <c r="D50" s="8" t="s">
        <v>22</v>
      </c>
      <c r="Q50" s="17">
        <f t="shared" ref="Q50:AB50" si="10">+Q36-Q8</f>
        <v>0</v>
      </c>
      <c r="R50" s="17">
        <f>+R36-R8</f>
        <v>0</v>
      </c>
      <c r="S50" s="17">
        <f t="shared" si="10"/>
        <v>0</v>
      </c>
      <c r="T50" s="17">
        <f t="shared" si="10"/>
        <v>0</v>
      </c>
      <c r="U50" s="17">
        <f t="shared" si="10"/>
        <v>0</v>
      </c>
      <c r="V50" s="17">
        <f t="shared" si="10"/>
        <v>0</v>
      </c>
      <c r="W50" s="17">
        <f t="shared" si="10"/>
        <v>0</v>
      </c>
      <c r="X50" s="17">
        <f t="shared" si="10"/>
        <v>0</v>
      </c>
      <c r="Y50" s="17">
        <f t="shared" si="10"/>
        <v>0</v>
      </c>
      <c r="Z50" s="17">
        <f t="shared" si="10"/>
        <v>0</v>
      </c>
      <c r="AA50" s="17">
        <f t="shared" si="10"/>
        <v>0</v>
      </c>
      <c r="AB50" s="17">
        <f t="shared" si="10"/>
        <v>0</v>
      </c>
      <c r="AC50" s="17">
        <f t="shared" si="6"/>
        <v>0</v>
      </c>
      <c r="AD50" s="17">
        <f t="shared" si="6"/>
        <v>0</v>
      </c>
      <c r="AE50" s="17">
        <f t="shared" si="6"/>
        <v>0</v>
      </c>
      <c r="AF50" s="17">
        <f t="shared" si="6"/>
        <v>0</v>
      </c>
      <c r="AG50" s="17">
        <f t="shared" si="6"/>
        <v>0</v>
      </c>
      <c r="AH50" s="17">
        <f t="shared" si="6"/>
        <v>0</v>
      </c>
      <c r="AI50" s="17">
        <f t="shared" si="6"/>
        <v>0</v>
      </c>
      <c r="AJ50" s="17">
        <f t="shared" si="6"/>
        <v>0</v>
      </c>
      <c r="AK50" s="17">
        <f t="shared" si="6"/>
        <v>0</v>
      </c>
      <c r="AL50" s="17">
        <f t="shared" si="6"/>
        <v>0</v>
      </c>
      <c r="AM50" s="17">
        <f t="shared" si="6"/>
        <v>0</v>
      </c>
      <c r="AN50" s="17">
        <f t="shared" si="6"/>
        <v>0</v>
      </c>
    </row>
    <row r="51" spans="1:40" x14ac:dyDescent="0.25">
      <c r="A51" t="s">
        <v>23</v>
      </c>
      <c r="B51" t="s">
        <v>9</v>
      </c>
      <c r="C51" t="s">
        <v>10</v>
      </c>
      <c r="D51" t="s">
        <v>24</v>
      </c>
      <c r="Q51" s="17">
        <f t="shared" ref="Q51:AB51" si="11">+Q37-Q9</f>
        <v>-9.9999999999909051E-3</v>
      </c>
      <c r="R51" s="17">
        <f t="shared" si="11"/>
        <v>0</v>
      </c>
      <c r="S51" s="17">
        <f t="shared" si="11"/>
        <v>0</v>
      </c>
      <c r="T51" s="17">
        <f t="shared" si="11"/>
        <v>0</v>
      </c>
      <c r="U51" s="17">
        <f t="shared" si="11"/>
        <v>0</v>
      </c>
      <c r="V51" s="17">
        <f t="shared" si="11"/>
        <v>0</v>
      </c>
      <c r="W51" s="17">
        <f t="shared" si="11"/>
        <v>0</v>
      </c>
      <c r="X51" s="17">
        <f t="shared" si="11"/>
        <v>0</v>
      </c>
      <c r="Y51" s="17">
        <f t="shared" si="11"/>
        <v>0</v>
      </c>
      <c r="Z51" s="17">
        <f t="shared" si="11"/>
        <v>0</v>
      </c>
      <c r="AA51" s="17">
        <f t="shared" si="11"/>
        <v>0</v>
      </c>
      <c r="AB51" s="17">
        <f t="shared" si="11"/>
        <v>0</v>
      </c>
      <c r="AC51" s="17">
        <f t="shared" si="6"/>
        <v>0</v>
      </c>
      <c r="AD51" s="17">
        <f t="shared" si="6"/>
        <v>0</v>
      </c>
      <c r="AE51" s="17">
        <f t="shared" si="6"/>
        <v>0</v>
      </c>
      <c r="AF51" s="17">
        <f t="shared" si="6"/>
        <v>0</v>
      </c>
      <c r="AG51" s="17">
        <f t="shared" si="6"/>
        <v>0</v>
      </c>
      <c r="AH51" s="17">
        <f t="shared" si="6"/>
        <v>0</v>
      </c>
      <c r="AI51" s="17">
        <f t="shared" si="6"/>
        <v>0</v>
      </c>
      <c r="AJ51" s="17">
        <f t="shared" si="6"/>
        <v>0</v>
      </c>
      <c r="AK51" s="17">
        <f t="shared" si="6"/>
        <v>0</v>
      </c>
      <c r="AL51" s="17">
        <f t="shared" si="6"/>
        <v>-2.0000000000095497E-3</v>
      </c>
      <c r="AM51" s="17">
        <f t="shared" si="6"/>
        <v>2.9999999999859028E-3</v>
      </c>
      <c r="AN51" s="17">
        <f t="shared" si="6"/>
        <v>-2.0000000000095497E-3</v>
      </c>
    </row>
    <row r="52" spans="1:40" x14ac:dyDescent="0.25">
      <c r="A52" t="s">
        <v>25</v>
      </c>
      <c r="B52" t="s">
        <v>9</v>
      </c>
      <c r="C52" t="s">
        <v>10</v>
      </c>
      <c r="D52" t="s">
        <v>26</v>
      </c>
      <c r="Q52" s="17">
        <f t="shared" ref="Q52:AB52" si="12">+Q38-Q10</f>
        <v>0</v>
      </c>
      <c r="R52" s="17">
        <f t="shared" si="12"/>
        <v>0</v>
      </c>
      <c r="S52" s="17">
        <f t="shared" si="12"/>
        <v>0</v>
      </c>
      <c r="T52" s="17">
        <f t="shared" si="12"/>
        <v>0</v>
      </c>
      <c r="U52" s="17">
        <f t="shared" si="12"/>
        <v>0</v>
      </c>
      <c r="V52" s="17">
        <f t="shared" si="12"/>
        <v>0</v>
      </c>
      <c r="W52" s="17">
        <f t="shared" si="12"/>
        <v>0</v>
      </c>
      <c r="X52" s="17">
        <f t="shared" si="12"/>
        <v>0</v>
      </c>
      <c r="Y52" s="17">
        <f t="shared" si="12"/>
        <v>0</v>
      </c>
      <c r="Z52" s="17">
        <f t="shared" si="12"/>
        <v>0</v>
      </c>
      <c r="AA52" s="17">
        <f t="shared" si="12"/>
        <v>0</v>
      </c>
      <c r="AB52" s="17">
        <f t="shared" si="12"/>
        <v>-18.334000000000003</v>
      </c>
      <c r="AC52" s="17">
        <f t="shared" si="6"/>
        <v>1.4999999999645297E-3</v>
      </c>
      <c r="AD52" s="17">
        <f t="shared" si="6"/>
        <v>-2.0000000000095497E-3</v>
      </c>
      <c r="AE52" s="17">
        <f t="shared" si="6"/>
        <v>4.9999999998817657E-4</v>
      </c>
      <c r="AF52" s="17">
        <f t="shared" si="6"/>
        <v>-1.4999999999645297E-3</v>
      </c>
      <c r="AG52" s="17">
        <f t="shared" si="6"/>
        <v>-4.9999999998817657E-4</v>
      </c>
      <c r="AH52" s="17">
        <f t="shared" si="6"/>
        <v>-9.9999999997635314E-4</v>
      </c>
      <c r="AI52" s="17">
        <f t="shared" si="6"/>
        <v>1.5000000000213731E-3</v>
      </c>
      <c r="AJ52" s="17">
        <f t="shared" si="6"/>
        <v>-2.0000000000095497E-3</v>
      </c>
      <c r="AK52" s="17">
        <f t="shared" si="6"/>
        <v>2.9999999999859028E-3</v>
      </c>
      <c r="AL52" s="17">
        <f t="shared" si="6"/>
        <v>-4.9999999998817657E-4</v>
      </c>
      <c r="AM52" s="17">
        <f t="shared" si="6"/>
        <v>-3.0000000000427463E-3</v>
      </c>
      <c r="AN52" s="17">
        <f t="shared" si="6"/>
        <v>-3.4999999999740794E-3</v>
      </c>
    </row>
    <row r="53" spans="1:40" x14ac:dyDescent="0.25">
      <c r="A53" t="s">
        <v>28</v>
      </c>
      <c r="B53" s="12" t="s">
        <v>29</v>
      </c>
      <c r="C53" s="12" t="s">
        <v>19</v>
      </c>
      <c r="D53" s="13" t="s">
        <v>30</v>
      </c>
      <c r="Q53" s="17">
        <f t="shared" ref="Q53:AB53" si="13">+Q39-Q11</f>
        <v>0</v>
      </c>
      <c r="R53" s="17">
        <v>0</v>
      </c>
      <c r="S53" s="17">
        <f t="shared" si="13"/>
        <v>0</v>
      </c>
      <c r="T53" s="17">
        <f t="shared" si="13"/>
        <v>0</v>
      </c>
      <c r="U53" s="17">
        <f t="shared" si="13"/>
        <v>0</v>
      </c>
      <c r="V53" s="17">
        <f t="shared" si="13"/>
        <v>0</v>
      </c>
      <c r="W53" s="17">
        <f t="shared" si="13"/>
        <v>0</v>
      </c>
      <c r="X53" s="17">
        <f t="shared" si="13"/>
        <v>0</v>
      </c>
      <c r="Y53" s="17">
        <f t="shared" si="13"/>
        <v>0</v>
      </c>
      <c r="Z53" s="17">
        <f t="shared" si="13"/>
        <v>0</v>
      </c>
      <c r="AA53" s="17">
        <f t="shared" si="13"/>
        <v>0</v>
      </c>
      <c r="AB53" s="17">
        <f t="shared" si="13"/>
        <v>0</v>
      </c>
      <c r="AC53" s="17">
        <f t="shared" si="6"/>
        <v>0</v>
      </c>
      <c r="AD53" s="17">
        <f t="shared" si="6"/>
        <v>0</v>
      </c>
      <c r="AE53" s="17">
        <f t="shared" si="6"/>
        <v>0</v>
      </c>
      <c r="AF53" s="17">
        <f t="shared" si="6"/>
        <v>0</v>
      </c>
      <c r="AG53" s="17">
        <f t="shared" si="6"/>
        <v>0</v>
      </c>
      <c r="AH53" s="17">
        <f t="shared" si="6"/>
        <v>0</v>
      </c>
      <c r="AI53" s="17">
        <f t="shared" si="6"/>
        <v>0</v>
      </c>
      <c r="AJ53" s="17">
        <f t="shared" si="6"/>
        <v>0</v>
      </c>
      <c r="AK53" s="17">
        <f t="shared" si="6"/>
        <v>0</v>
      </c>
      <c r="AL53" s="17">
        <f t="shared" si="6"/>
        <v>0</v>
      </c>
      <c r="AM53" s="17">
        <f t="shared" si="6"/>
        <v>0</v>
      </c>
      <c r="AN53" s="17">
        <f t="shared" si="6"/>
        <v>0</v>
      </c>
    </row>
    <row r="54" spans="1:40" x14ac:dyDescent="0.25">
      <c r="A54" t="s">
        <v>31</v>
      </c>
      <c r="B54" s="12" t="s">
        <v>32</v>
      </c>
      <c r="C54" s="12" t="s">
        <v>19</v>
      </c>
      <c r="D54" s="14" t="s">
        <v>33</v>
      </c>
      <c r="Q54" s="17">
        <f t="shared" ref="Q54:AB54" si="14">+Q40-Q12</f>
        <v>0</v>
      </c>
      <c r="R54" s="17">
        <f t="shared" si="14"/>
        <v>0</v>
      </c>
      <c r="S54" s="17">
        <f t="shared" si="14"/>
        <v>0</v>
      </c>
      <c r="T54" s="17">
        <f t="shared" si="14"/>
        <v>0</v>
      </c>
      <c r="U54" s="17">
        <f t="shared" si="14"/>
        <v>0</v>
      </c>
      <c r="V54" s="17">
        <f t="shared" si="14"/>
        <v>0</v>
      </c>
      <c r="W54" s="17">
        <f t="shared" si="14"/>
        <v>0</v>
      </c>
      <c r="X54" s="17">
        <f t="shared" si="14"/>
        <v>0</v>
      </c>
      <c r="Y54" s="17">
        <f t="shared" si="14"/>
        <v>0</v>
      </c>
      <c r="Z54" s="17">
        <f t="shared" si="14"/>
        <v>0</v>
      </c>
      <c r="AA54" s="17">
        <f t="shared" si="14"/>
        <v>0</v>
      </c>
      <c r="AB54" s="17">
        <f t="shared" si="14"/>
        <v>0</v>
      </c>
      <c r="AC54" s="17">
        <f t="shared" si="6"/>
        <v>0</v>
      </c>
      <c r="AD54" s="17">
        <f t="shared" si="6"/>
        <v>0</v>
      </c>
      <c r="AE54" s="17">
        <f t="shared" si="6"/>
        <v>0</v>
      </c>
      <c r="AF54" s="17">
        <f t="shared" si="6"/>
        <v>0</v>
      </c>
      <c r="AG54" s="17">
        <f t="shared" si="6"/>
        <v>0</v>
      </c>
      <c r="AH54" s="17">
        <f t="shared" si="6"/>
        <v>0</v>
      </c>
      <c r="AI54" s="17">
        <f t="shared" si="6"/>
        <v>0</v>
      </c>
      <c r="AJ54" s="17">
        <f t="shared" si="6"/>
        <v>0</v>
      </c>
      <c r="AK54" s="17">
        <f t="shared" si="6"/>
        <v>0</v>
      </c>
      <c r="AL54" s="17">
        <f t="shared" si="6"/>
        <v>0</v>
      </c>
      <c r="AM54" s="17">
        <f t="shared" si="6"/>
        <v>0</v>
      </c>
      <c r="AN54" s="17">
        <f t="shared" si="6"/>
        <v>0</v>
      </c>
    </row>
    <row r="55" spans="1:40" x14ac:dyDescent="0.25">
      <c r="D55" s="15" t="s">
        <v>43</v>
      </c>
      <c r="Q55" s="16">
        <f t="shared" ref="Q55:AB55" si="15">+SUM(Q45:Q54)</f>
        <v>-6044.35</v>
      </c>
      <c r="R55" s="16">
        <f t="shared" si="15"/>
        <v>-10759.5875</v>
      </c>
      <c r="S55" s="16">
        <f t="shared" si="15"/>
        <v>-4842.3975</v>
      </c>
      <c r="T55" s="16">
        <f t="shared" si="15"/>
        <v>-4221</v>
      </c>
      <c r="U55" s="16">
        <f t="shared" si="15"/>
        <v>-5390.7574999999997</v>
      </c>
      <c r="V55" s="16">
        <f t="shared" si="15"/>
        <v>-5204.6549999999997</v>
      </c>
      <c r="W55" s="16">
        <f t="shared" si="15"/>
        <v>-4777.8330000000005</v>
      </c>
      <c r="X55" s="16">
        <f t="shared" si="15"/>
        <v>-4234.06675</v>
      </c>
      <c r="Y55" s="16">
        <f t="shared" si="15"/>
        <v>-6913.1084999999994</v>
      </c>
      <c r="Z55" s="16">
        <f t="shared" si="15"/>
        <v>-4924.1660000000002</v>
      </c>
      <c r="AA55" s="16">
        <f t="shared" si="15"/>
        <v>-5233.6944999999996</v>
      </c>
      <c r="AB55" s="16">
        <f t="shared" si="15"/>
        <v>-6950.5064999999995</v>
      </c>
      <c r="AC55" s="16">
        <f>+SUM(AC45:AC54)</f>
        <v>-6233.4459999999999</v>
      </c>
      <c r="AD55" s="16">
        <f t="shared" ref="AD55" si="16">+SUM(AD45:AD54)</f>
        <v>-8067.8944999999994</v>
      </c>
      <c r="AE55" s="16">
        <f t="shared" ref="AE55:AN55" si="17">+SUM(AE45:AE54)</f>
        <v>-4823.2269999999999</v>
      </c>
      <c r="AF55" s="16">
        <f t="shared" si="17"/>
        <v>-4524.7314999999999</v>
      </c>
      <c r="AG55" s="16">
        <f t="shared" si="17"/>
        <v>-6661.4454999999998</v>
      </c>
      <c r="AH55" s="16">
        <f t="shared" si="17"/>
        <v>-2327.7534999999998</v>
      </c>
      <c r="AI55" s="16">
        <f t="shared" si="17"/>
        <v>-9131.3134999999984</v>
      </c>
      <c r="AJ55" s="16">
        <f t="shared" si="17"/>
        <v>-10907.232</v>
      </c>
      <c r="AK55" s="16">
        <f t="shared" si="17"/>
        <v>-5147.6459999999997</v>
      </c>
      <c r="AL55" s="16">
        <f t="shared" si="17"/>
        <v>-4717.8025000000007</v>
      </c>
      <c r="AM55" s="16">
        <f t="shared" si="17"/>
        <v>-5016.1552499999998</v>
      </c>
      <c r="AN55" s="16">
        <f t="shared" si="17"/>
        <v>-3557.2539999999995</v>
      </c>
    </row>
    <row r="57" spans="1:40" x14ac:dyDescent="0.25">
      <c r="C57" s="6" t="s">
        <v>45</v>
      </c>
    </row>
    <row r="58" spans="1:40" x14ac:dyDescent="0.25">
      <c r="A58" s="1" t="s">
        <v>0</v>
      </c>
      <c r="B58" s="1" t="s">
        <v>1</v>
      </c>
      <c r="C58" s="1" t="s">
        <v>2</v>
      </c>
      <c r="D58" s="1" t="s">
        <v>3</v>
      </c>
    </row>
    <row r="59" spans="1:40" x14ac:dyDescent="0.25">
      <c r="A59" t="s">
        <v>4</v>
      </c>
      <c r="B59" t="s">
        <v>5</v>
      </c>
      <c r="C59" t="s">
        <v>6</v>
      </c>
      <c r="D59" t="s">
        <v>7</v>
      </c>
      <c r="Q59" s="18">
        <f t="shared" ref="Q59:AB59" si="18">+IF(Q3=0,0,Q45/Q3)</f>
        <v>0</v>
      </c>
      <c r="R59" s="18">
        <f t="shared" si="18"/>
        <v>1.6388069485399713E-5</v>
      </c>
      <c r="S59" s="18">
        <f t="shared" si="18"/>
        <v>-1.780626780625161E-5</v>
      </c>
      <c r="T59" s="18">
        <f t="shared" si="18"/>
        <v>-3.6743092298823292E-5</v>
      </c>
      <c r="U59" s="18">
        <f t="shared" si="18"/>
        <v>2.2665457842227801E-5</v>
      </c>
      <c r="V59" s="18">
        <f t="shared" si="18"/>
        <v>-4.8271867155777684E-5</v>
      </c>
      <c r="W59" s="18">
        <f t="shared" si="18"/>
        <v>2.384586035862005E-5</v>
      </c>
      <c r="X59" s="18">
        <f t="shared" si="18"/>
        <v>-2.4008450974721276E-5</v>
      </c>
      <c r="Y59" s="18">
        <f t="shared" si="18"/>
        <v>-1.9723865877694093E-5</v>
      </c>
      <c r="Z59" s="18">
        <f t="shared" si="18"/>
        <v>-1.5118529269458914E-5</v>
      </c>
      <c r="AA59" s="18">
        <f t="shared" si="18"/>
        <v>-2.9231218941803288E-5</v>
      </c>
      <c r="AB59" s="18">
        <f t="shared" si="18"/>
        <v>-1.5546296872070929E-5</v>
      </c>
      <c r="AC59" s="18">
        <f>+IF(AC3=0,0,AC45/AC3)</f>
        <v>1.5616215878554102E-5</v>
      </c>
      <c r="AD59" s="18">
        <f t="shared" ref="AD59:AN59" si="19">+IF(AD3=0,0,AD45/AD3)</f>
        <v>-1.529894131324721E-5</v>
      </c>
      <c r="AE59" s="18">
        <f t="shared" si="19"/>
        <v>1.9107306634039485E-5</v>
      </c>
      <c r="AF59" s="18">
        <f t="shared" si="19"/>
        <v>0</v>
      </c>
      <c r="AG59" s="18">
        <f t="shared" si="19"/>
        <v>-3.7026066350677225E-5</v>
      </c>
      <c r="AH59" s="18">
        <f t="shared" si="19"/>
        <v>-2.0925755419751621E-5</v>
      </c>
      <c r="AI59" s="18">
        <f t="shared" si="19"/>
        <v>-4.4996400288063927E-5</v>
      </c>
      <c r="AJ59" s="18">
        <f t="shared" si="19"/>
        <v>0</v>
      </c>
      <c r="AK59" s="18">
        <f t="shared" si="19"/>
        <v>5.9357749154435502E-6</v>
      </c>
      <c r="AL59" s="18">
        <f t="shared" si="19"/>
        <v>3.1937544357550419E-5</v>
      </c>
      <c r="AM59" s="18">
        <f t="shared" si="19"/>
        <v>3.110818328219285E-5</v>
      </c>
      <c r="AN59" s="18">
        <f t="shared" si="19"/>
        <v>-2.3103835236665793E-5</v>
      </c>
    </row>
    <row r="60" spans="1:40" x14ac:dyDescent="0.25">
      <c r="A60" t="s">
        <v>8</v>
      </c>
      <c r="B60" t="s">
        <v>9</v>
      </c>
      <c r="C60" t="s">
        <v>10</v>
      </c>
      <c r="D60" t="s">
        <v>11</v>
      </c>
      <c r="Q60" s="18">
        <f t="shared" ref="Q60:AB60" si="20">+IF(Q4=0,0,Q46/Q4)</f>
        <v>0</v>
      </c>
      <c r="R60" s="18">
        <f t="shared" si="20"/>
        <v>0</v>
      </c>
      <c r="S60" s="18">
        <f t="shared" si="20"/>
        <v>0</v>
      </c>
      <c r="T60" s="18">
        <f t="shared" si="20"/>
        <v>0</v>
      </c>
      <c r="U60" s="18">
        <f t="shared" si="20"/>
        <v>0</v>
      </c>
      <c r="V60" s="18">
        <f t="shared" si="20"/>
        <v>0</v>
      </c>
      <c r="W60" s="18">
        <f t="shared" si="20"/>
        <v>0</v>
      </c>
      <c r="X60" s="18">
        <f t="shared" si="20"/>
        <v>0</v>
      </c>
      <c r="Y60" s="18">
        <f t="shared" si="20"/>
        <v>0</v>
      </c>
      <c r="Z60" s="18">
        <f t="shared" si="20"/>
        <v>0</v>
      </c>
      <c r="AA60" s="18">
        <f t="shared" si="20"/>
        <v>0</v>
      </c>
      <c r="AB60" s="18">
        <f t="shared" si="20"/>
        <v>0</v>
      </c>
      <c r="AC60" s="18">
        <f t="shared" ref="AC60:AN68" si="21">+IF(AC4=0,0,AC46/AC4)</f>
        <v>0</v>
      </c>
      <c r="AD60" s="18">
        <f t="shared" si="21"/>
        <v>0</v>
      </c>
      <c r="AE60" s="18">
        <f t="shared" si="21"/>
        <v>0</v>
      </c>
      <c r="AF60" s="18">
        <f t="shared" si="21"/>
        <v>0</v>
      </c>
      <c r="AG60" s="18">
        <f t="shared" si="21"/>
        <v>0</v>
      </c>
      <c r="AH60" s="18">
        <f t="shared" si="21"/>
        <v>0</v>
      </c>
      <c r="AI60" s="18">
        <f t="shared" si="21"/>
        <v>0</v>
      </c>
      <c r="AJ60" s="18">
        <f t="shared" si="21"/>
        <v>0</v>
      </c>
      <c r="AK60" s="18">
        <f t="shared" si="21"/>
        <v>0</v>
      </c>
      <c r="AL60" s="18">
        <f t="shared" si="21"/>
        <v>-1.2262200889993773E-5</v>
      </c>
      <c r="AM60" s="18">
        <f t="shared" si="21"/>
        <v>-8.738814317665431E-6</v>
      </c>
      <c r="AN60" s="18">
        <f t="shared" si="21"/>
        <v>-1.7565431230921363E-6</v>
      </c>
    </row>
    <row r="61" spans="1:40" x14ac:dyDescent="0.25">
      <c r="A61" t="s">
        <v>12</v>
      </c>
      <c r="B61" t="s">
        <v>13</v>
      </c>
      <c r="C61" t="s">
        <v>10</v>
      </c>
      <c r="D61" t="s">
        <v>14</v>
      </c>
      <c r="Q61" s="18">
        <f t="shared" ref="Q61:AB61" si="22">+IF(Q5=0,0,Q47/Q5)</f>
        <v>0</v>
      </c>
      <c r="R61" s="18">
        <f t="shared" si="22"/>
        <v>0</v>
      </c>
      <c r="S61" s="18">
        <f t="shared" si="22"/>
        <v>114.21428571428572</v>
      </c>
      <c r="T61" s="18">
        <f t="shared" si="22"/>
        <v>-3.8710073207639806E-2</v>
      </c>
      <c r="U61" s="18">
        <f t="shared" si="22"/>
        <v>0.14179104477611937</v>
      </c>
      <c r="V61" s="18">
        <f t="shared" si="22"/>
        <v>-0.10339481507528041</v>
      </c>
      <c r="W61" s="18">
        <f t="shared" si="22"/>
        <v>0.31909108659572405</v>
      </c>
      <c r="X61" s="18">
        <f t="shared" si="22"/>
        <v>-7.6028622540232145E-5</v>
      </c>
      <c r="Y61" s="18">
        <f t="shared" si="22"/>
        <v>6.9698553754970951E-5</v>
      </c>
      <c r="Z61" s="18">
        <f t="shared" si="22"/>
        <v>-1.0940919037118098E-5</v>
      </c>
      <c r="AA61" s="18">
        <f t="shared" si="22"/>
        <v>7.4172971369587218E-6</v>
      </c>
      <c r="AB61" s="18">
        <f t="shared" si="22"/>
        <v>0</v>
      </c>
      <c r="AC61" s="18">
        <f t="shared" si="21"/>
        <v>0</v>
      </c>
      <c r="AD61" s="18">
        <f t="shared" si="21"/>
        <v>0</v>
      </c>
      <c r="AE61" s="18">
        <f t="shared" si="21"/>
        <v>0</v>
      </c>
      <c r="AF61" s="18">
        <f t="shared" si="21"/>
        <v>0</v>
      </c>
      <c r="AG61" s="18">
        <f t="shared" si="21"/>
        <v>0</v>
      </c>
      <c r="AH61" s="18">
        <f t="shared" si="21"/>
        <v>0</v>
      </c>
      <c r="AI61" s="18">
        <f t="shared" si="21"/>
        <v>0</v>
      </c>
      <c r="AJ61" s="18">
        <f t="shared" si="21"/>
        <v>0</v>
      </c>
      <c r="AK61" s="18">
        <f t="shared" si="21"/>
        <v>0</v>
      </c>
      <c r="AL61" s="18">
        <f t="shared" si="21"/>
        <v>0</v>
      </c>
      <c r="AM61" s="18">
        <f t="shared" si="21"/>
        <v>0</v>
      </c>
      <c r="AN61" s="18">
        <f t="shared" si="21"/>
        <v>0</v>
      </c>
    </row>
    <row r="62" spans="1:40" x14ac:dyDescent="0.25">
      <c r="A62" t="s">
        <v>15</v>
      </c>
      <c r="B62" t="s">
        <v>9</v>
      </c>
      <c r="C62" t="s">
        <v>10</v>
      </c>
      <c r="D62" t="s">
        <v>16</v>
      </c>
      <c r="Q62" s="18">
        <f t="shared" ref="Q62:AB62" si="23">+IF(Q6=0,0,Q48/Q6)</f>
        <v>0</v>
      </c>
      <c r="R62" s="18">
        <f t="shared" si="23"/>
        <v>0</v>
      </c>
      <c r="S62" s="18">
        <f t="shared" si="23"/>
        <v>0</v>
      </c>
      <c r="T62" s="18">
        <f t="shared" si="23"/>
        <v>0</v>
      </c>
      <c r="U62" s="18">
        <f t="shared" si="23"/>
        <v>0</v>
      </c>
      <c r="V62" s="18">
        <f t="shared" si="23"/>
        <v>0</v>
      </c>
      <c r="W62" s="18">
        <f t="shared" si="23"/>
        <v>0</v>
      </c>
      <c r="X62" s="18">
        <f t="shared" si="23"/>
        <v>0</v>
      </c>
      <c r="Y62" s="18">
        <f t="shared" si="23"/>
        <v>0</v>
      </c>
      <c r="Z62" s="18">
        <f t="shared" si="23"/>
        <v>0</v>
      </c>
      <c r="AA62" s="18">
        <f t="shared" si="23"/>
        <v>0</v>
      </c>
      <c r="AB62" s="18">
        <f t="shared" si="23"/>
        <v>0</v>
      </c>
      <c r="AC62" s="18">
        <f t="shared" si="21"/>
        <v>0</v>
      </c>
      <c r="AD62" s="18">
        <f t="shared" si="21"/>
        <v>0</v>
      </c>
      <c r="AE62" s="18">
        <f t="shared" si="21"/>
        <v>0</v>
      </c>
      <c r="AF62" s="18">
        <f t="shared" si="21"/>
        <v>0</v>
      </c>
      <c r="AG62" s="18">
        <f t="shared" si="21"/>
        <v>0</v>
      </c>
      <c r="AH62" s="18">
        <f t="shared" si="21"/>
        <v>0</v>
      </c>
      <c r="AI62" s="18">
        <f t="shared" si="21"/>
        <v>0</v>
      </c>
      <c r="AJ62" s="18">
        <f t="shared" si="21"/>
        <v>0</v>
      </c>
      <c r="AK62" s="18">
        <f t="shared" si="21"/>
        <v>0</v>
      </c>
      <c r="AL62" s="18">
        <f t="shared" si="21"/>
        <v>-3.6292371344748367E-6</v>
      </c>
      <c r="AM62" s="18">
        <f t="shared" si="21"/>
        <v>1.0881787514911324E-5</v>
      </c>
      <c r="AN62" s="18">
        <f t="shared" si="21"/>
        <v>-1.632741917930146E-5</v>
      </c>
    </row>
    <row r="63" spans="1:40" x14ac:dyDescent="0.25">
      <c r="A63" t="s">
        <v>17</v>
      </c>
      <c r="B63" t="s">
        <v>18</v>
      </c>
      <c r="C63" t="s">
        <v>19</v>
      </c>
      <c r="D63" t="s">
        <v>20</v>
      </c>
      <c r="Q63" s="18">
        <f t="shared" ref="Q63:AB63" si="24">+IF(Q7=0,0,Q49/Q7)</f>
        <v>-0.88981044747116078</v>
      </c>
      <c r="R63" s="18">
        <f t="shared" si="24"/>
        <v>-0.9338795058582342</v>
      </c>
      <c r="S63" s="18">
        <f t="shared" si="24"/>
        <v>-0.87633203323419551</v>
      </c>
      <c r="T63" s="18">
        <f t="shared" si="24"/>
        <v>-0.8684344679638033</v>
      </c>
      <c r="U63" s="18">
        <f t="shared" si="24"/>
        <v>-0.87845614740607525</v>
      </c>
      <c r="V63" s="18">
        <f t="shared" si="24"/>
        <v>-0.88074362479938184</v>
      </c>
      <c r="W63" s="18">
        <f t="shared" si="24"/>
        <v>-0.86546294563825044</v>
      </c>
      <c r="X63" s="18">
        <f t="shared" si="24"/>
        <v>-0.84173465655168023</v>
      </c>
      <c r="Y63" s="18">
        <f t="shared" si="24"/>
        <v>-0.92417426550503923</v>
      </c>
      <c r="Z63" s="18">
        <f t="shared" si="24"/>
        <v>-0.89306752560865899</v>
      </c>
      <c r="AA63" s="18">
        <f t="shared" si="24"/>
        <v>-0.90907811864919041</v>
      </c>
      <c r="AB63" s="18">
        <f t="shared" si="24"/>
        <v>-0.89711047440088409</v>
      </c>
      <c r="AC63" s="18">
        <f t="shared" si="21"/>
        <v>-0.89490345273131866</v>
      </c>
      <c r="AD63" s="18">
        <f t="shared" si="21"/>
        <v>-0.90185437111343869</v>
      </c>
      <c r="AE63" s="18">
        <f t="shared" si="21"/>
        <v>-0.87118839386024804</v>
      </c>
      <c r="AF63" s="18">
        <f t="shared" si="21"/>
        <v>-0.87876239565894598</v>
      </c>
      <c r="AG63" s="18">
        <f t="shared" si="21"/>
        <v>-0.89619321300571497</v>
      </c>
      <c r="AH63" s="18">
        <f t="shared" si="21"/>
        <v>-0.76822164650748337</v>
      </c>
      <c r="AI63" s="18">
        <f t="shared" si="21"/>
        <v>-0.92355236488536641</v>
      </c>
      <c r="AJ63" s="18">
        <f t="shared" si="21"/>
        <v>-0.93245068553812904</v>
      </c>
      <c r="AK63" s="18">
        <f t="shared" si="21"/>
        <v>-0.89559392805880556</v>
      </c>
      <c r="AL63" s="18">
        <f t="shared" si="21"/>
        <v>-0.89220469760580956</v>
      </c>
      <c r="AM63" s="18">
        <f t="shared" si="21"/>
        <v>-0.90203130394751985</v>
      </c>
      <c r="AN63" s="18">
        <f t="shared" si="21"/>
        <v>-0.81555526005676637</v>
      </c>
    </row>
    <row r="64" spans="1:40" x14ac:dyDescent="0.25">
      <c r="A64" s="8" t="s">
        <v>21</v>
      </c>
      <c r="B64" s="8" t="s">
        <v>9</v>
      </c>
      <c r="C64" s="8" t="s">
        <v>19</v>
      </c>
      <c r="D64" s="8" t="s">
        <v>22</v>
      </c>
      <c r="Q64" s="18">
        <f t="shared" ref="Q64:AB64" si="25">+IF(Q8=0,0,Q50/Q8)</f>
        <v>0</v>
      </c>
      <c r="R64" s="18">
        <f t="shared" si="25"/>
        <v>0</v>
      </c>
      <c r="S64" s="18">
        <f t="shared" si="25"/>
        <v>0</v>
      </c>
      <c r="T64" s="18">
        <f t="shared" si="25"/>
        <v>0</v>
      </c>
      <c r="U64" s="18">
        <f t="shared" si="25"/>
        <v>0</v>
      </c>
      <c r="V64" s="18">
        <f t="shared" si="25"/>
        <v>0</v>
      </c>
      <c r="W64" s="18">
        <f t="shared" si="25"/>
        <v>0</v>
      </c>
      <c r="X64" s="18">
        <f t="shared" si="25"/>
        <v>0</v>
      </c>
      <c r="Y64" s="18">
        <f t="shared" si="25"/>
        <v>0</v>
      </c>
      <c r="Z64" s="18">
        <f t="shared" si="25"/>
        <v>0</v>
      </c>
      <c r="AA64" s="18">
        <f t="shared" si="25"/>
        <v>0</v>
      </c>
      <c r="AB64" s="18">
        <f t="shared" si="25"/>
        <v>0</v>
      </c>
      <c r="AC64" s="18">
        <f t="shared" si="21"/>
        <v>0</v>
      </c>
      <c r="AD64" s="18">
        <f t="shared" si="21"/>
        <v>0</v>
      </c>
      <c r="AE64" s="18">
        <f t="shared" si="21"/>
        <v>0</v>
      </c>
      <c r="AF64" s="18">
        <f t="shared" si="21"/>
        <v>0</v>
      </c>
      <c r="AG64" s="18">
        <f t="shared" si="21"/>
        <v>0</v>
      </c>
      <c r="AH64" s="18">
        <f t="shared" si="21"/>
        <v>0</v>
      </c>
      <c r="AI64" s="18">
        <f t="shared" si="21"/>
        <v>0</v>
      </c>
      <c r="AJ64" s="18">
        <f t="shared" si="21"/>
        <v>0</v>
      </c>
      <c r="AK64" s="18">
        <f t="shared" si="21"/>
        <v>0</v>
      </c>
      <c r="AL64" s="18">
        <f t="shared" si="21"/>
        <v>0</v>
      </c>
      <c r="AM64" s="18">
        <f t="shared" si="21"/>
        <v>0</v>
      </c>
      <c r="AN64" s="18">
        <f t="shared" si="21"/>
        <v>0</v>
      </c>
    </row>
    <row r="65" spans="1:40" x14ac:dyDescent="0.25">
      <c r="A65" t="s">
        <v>23</v>
      </c>
      <c r="B65" t="s">
        <v>9</v>
      </c>
      <c r="C65" t="s">
        <v>10</v>
      </c>
      <c r="D65" t="s">
        <v>24</v>
      </c>
      <c r="Q65" s="18">
        <f t="shared" ref="Q65:AB65" si="26">+IF(Q9=0,0,Q51/Q9)</f>
        <v>-3.5636648729521059E-5</v>
      </c>
      <c r="R65" s="18">
        <f t="shared" si="26"/>
        <v>0</v>
      </c>
      <c r="S65" s="18">
        <f t="shared" si="26"/>
        <v>0</v>
      </c>
      <c r="T65" s="18">
        <f t="shared" si="26"/>
        <v>0</v>
      </c>
      <c r="U65" s="18">
        <f t="shared" si="26"/>
        <v>0</v>
      </c>
      <c r="V65" s="18">
        <f t="shared" si="26"/>
        <v>0</v>
      </c>
      <c r="W65" s="18">
        <f t="shared" si="26"/>
        <v>0</v>
      </c>
      <c r="X65" s="18">
        <f t="shared" si="26"/>
        <v>0</v>
      </c>
      <c r="Y65" s="18">
        <f t="shared" si="26"/>
        <v>0</v>
      </c>
      <c r="Z65" s="18">
        <f t="shared" si="26"/>
        <v>0</v>
      </c>
      <c r="AA65" s="18">
        <f t="shared" si="26"/>
        <v>0</v>
      </c>
      <c r="AB65" s="18">
        <f t="shared" si="26"/>
        <v>0</v>
      </c>
      <c r="AC65" s="18">
        <f t="shared" si="21"/>
        <v>0</v>
      </c>
      <c r="AD65" s="18">
        <f t="shared" si="21"/>
        <v>0</v>
      </c>
      <c r="AE65" s="18">
        <f t="shared" si="21"/>
        <v>0</v>
      </c>
      <c r="AF65" s="18">
        <f t="shared" si="21"/>
        <v>0</v>
      </c>
      <c r="AG65" s="18">
        <f t="shared" si="21"/>
        <v>0</v>
      </c>
      <c r="AH65" s="18">
        <f t="shared" si="21"/>
        <v>0</v>
      </c>
      <c r="AI65" s="18">
        <f t="shared" si="21"/>
        <v>0</v>
      </c>
      <c r="AJ65" s="18">
        <f t="shared" si="21"/>
        <v>0</v>
      </c>
      <c r="AK65" s="18">
        <f t="shared" si="21"/>
        <v>0</v>
      </c>
      <c r="AL65" s="18">
        <f t="shared" si="21"/>
        <v>-6.9873877651173867E-6</v>
      </c>
      <c r="AM65" s="18">
        <f t="shared" si="21"/>
        <v>1.0439139814830199E-5</v>
      </c>
      <c r="AN65" s="18">
        <f t="shared" si="21"/>
        <v>-6.9652434352913208E-6</v>
      </c>
    </row>
    <row r="66" spans="1:40" x14ac:dyDescent="0.25">
      <c r="A66" t="s">
        <v>25</v>
      </c>
      <c r="B66" t="s">
        <v>9</v>
      </c>
      <c r="C66" t="s">
        <v>10</v>
      </c>
      <c r="D66" t="s">
        <v>26</v>
      </c>
      <c r="Q66" s="18">
        <f t="shared" ref="Q66:AB66" si="27">+IF(Q10=0,0,Q52/Q10)</f>
        <v>0</v>
      </c>
      <c r="R66" s="18">
        <f t="shared" si="27"/>
        <v>0</v>
      </c>
      <c r="S66" s="18">
        <f t="shared" si="27"/>
        <v>0</v>
      </c>
      <c r="T66" s="18">
        <f t="shared" si="27"/>
        <v>0</v>
      </c>
      <c r="U66" s="18">
        <f t="shared" si="27"/>
        <v>0</v>
      </c>
      <c r="V66" s="18">
        <f t="shared" si="27"/>
        <v>0</v>
      </c>
      <c r="W66" s="18">
        <f t="shared" si="27"/>
        <v>0</v>
      </c>
      <c r="X66" s="18">
        <f t="shared" si="27"/>
        <v>0</v>
      </c>
      <c r="Y66" s="18">
        <f t="shared" si="27"/>
        <v>0</v>
      </c>
      <c r="Z66" s="18">
        <f t="shared" si="27"/>
        <v>0</v>
      </c>
      <c r="AA66" s="18">
        <f t="shared" si="27"/>
        <v>0</v>
      </c>
      <c r="AB66" s="18">
        <f t="shared" si="27"/>
        <v>-6.1840995716261345E-2</v>
      </c>
      <c r="AC66" s="18">
        <f t="shared" si="21"/>
        <v>5.1572975759481847E-6</v>
      </c>
      <c r="AD66" s="18">
        <f t="shared" si="21"/>
        <v>-7.1410718749225184E-6</v>
      </c>
      <c r="AE66" s="18">
        <f t="shared" si="21"/>
        <v>1.788972771792109E-6</v>
      </c>
      <c r="AF66" s="18">
        <f t="shared" si="21"/>
        <v>-5.401512423350845E-6</v>
      </c>
      <c r="AG66" s="18">
        <f t="shared" si="21"/>
        <v>-1.793593284744329E-6</v>
      </c>
      <c r="AH66" s="18">
        <f t="shared" si="21"/>
        <v>-3.570280981028788E-6</v>
      </c>
      <c r="AI66" s="18">
        <f t="shared" si="21"/>
        <v>5.3746103408268778E-6</v>
      </c>
      <c r="AJ66" s="18">
        <f t="shared" si="21"/>
        <v>-7.1697436816976152E-6</v>
      </c>
      <c r="AK66" s="18">
        <f t="shared" si="21"/>
        <v>1.0742677075076642E-5</v>
      </c>
      <c r="AL66" s="18">
        <f t="shared" si="21"/>
        <v>-1.7895490336012048E-6</v>
      </c>
      <c r="AM66" s="18">
        <f t="shared" si="21"/>
        <v>-1.0763490241255546E-5</v>
      </c>
      <c r="AN66" s="18">
        <f t="shared" si="21"/>
        <v>-1.2557855835722004E-5</v>
      </c>
    </row>
    <row r="67" spans="1:40" x14ac:dyDescent="0.25">
      <c r="A67" t="s">
        <v>28</v>
      </c>
      <c r="B67" s="12" t="s">
        <v>29</v>
      </c>
      <c r="C67" s="12" t="s">
        <v>19</v>
      </c>
      <c r="D67" s="13" t="s">
        <v>30</v>
      </c>
      <c r="Q67" s="18">
        <f t="shared" ref="Q67:AB67" si="28">+IF(Q11=0,0,Q53/Q11)</f>
        <v>0</v>
      </c>
      <c r="R67" s="18">
        <f t="shared" si="28"/>
        <v>0</v>
      </c>
      <c r="S67" s="18">
        <f t="shared" si="28"/>
        <v>0</v>
      </c>
      <c r="T67" s="18">
        <f t="shared" si="28"/>
        <v>0</v>
      </c>
      <c r="U67" s="18">
        <f t="shared" si="28"/>
        <v>0</v>
      </c>
      <c r="V67" s="18">
        <f t="shared" si="28"/>
        <v>0</v>
      </c>
      <c r="W67" s="18">
        <f t="shared" si="28"/>
        <v>0</v>
      </c>
      <c r="X67" s="18">
        <f t="shared" si="28"/>
        <v>0</v>
      </c>
      <c r="Y67" s="18">
        <f t="shared" si="28"/>
        <v>0</v>
      </c>
      <c r="Z67" s="18">
        <f t="shared" si="28"/>
        <v>0</v>
      </c>
      <c r="AA67" s="18">
        <f t="shared" si="28"/>
        <v>0</v>
      </c>
      <c r="AB67" s="18">
        <f t="shared" si="28"/>
        <v>0</v>
      </c>
      <c r="AC67" s="18">
        <f t="shared" si="21"/>
        <v>0</v>
      </c>
      <c r="AD67" s="18">
        <f t="shared" si="21"/>
        <v>0</v>
      </c>
      <c r="AE67" s="18">
        <f t="shared" si="21"/>
        <v>0</v>
      </c>
      <c r="AF67" s="18">
        <f t="shared" si="21"/>
        <v>0</v>
      </c>
      <c r="AG67" s="18">
        <f t="shared" si="21"/>
        <v>0</v>
      </c>
      <c r="AH67" s="18">
        <f t="shared" si="21"/>
        <v>0</v>
      </c>
      <c r="AI67" s="18">
        <f t="shared" si="21"/>
        <v>0</v>
      </c>
      <c r="AJ67" s="18">
        <f t="shared" si="21"/>
        <v>0</v>
      </c>
      <c r="AK67" s="18">
        <f t="shared" si="21"/>
        <v>0</v>
      </c>
      <c r="AL67" s="18">
        <f t="shared" si="21"/>
        <v>0</v>
      </c>
      <c r="AM67" s="18">
        <f t="shared" si="21"/>
        <v>0</v>
      </c>
      <c r="AN67" s="18">
        <f t="shared" si="21"/>
        <v>0</v>
      </c>
    </row>
    <row r="68" spans="1:40" x14ac:dyDescent="0.25">
      <c r="A68" t="s">
        <v>31</v>
      </c>
      <c r="B68" s="12" t="s">
        <v>32</v>
      </c>
      <c r="C68" s="12" t="s">
        <v>19</v>
      </c>
      <c r="D68" s="14" t="s">
        <v>33</v>
      </c>
      <c r="Q68" s="18">
        <f>+IF(Q12=0,0,Q54/Q12)</f>
        <v>0</v>
      </c>
      <c r="R68" s="18">
        <f t="shared" ref="R68:AB68" si="29">+IF(R12=0,0,R54/R12)</f>
        <v>0</v>
      </c>
      <c r="S68" s="18">
        <f t="shared" si="29"/>
        <v>0</v>
      </c>
      <c r="T68" s="18">
        <f t="shared" si="29"/>
        <v>0</v>
      </c>
      <c r="U68" s="18">
        <f t="shared" si="29"/>
        <v>0</v>
      </c>
      <c r="V68" s="18">
        <f t="shared" si="29"/>
        <v>0</v>
      </c>
      <c r="W68" s="18">
        <f t="shared" si="29"/>
        <v>0</v>
      </c>
      <c r="X68" s="18">
        <f t="shared" si="29"/>
        <v>0</v>
      </c>
      <c r="Y68" s="18">
        <f t="shared" si="29"/>
        <v>0</v>
      </c>
      <c r="Z68" s="18">
        <f t="shared" si="29"/>
        <v>0</v>
      </c>
      <c r="AA68" s="18">
        <f t="shared" si="29"/>
        <v>0</v>
      </c>
      <c r="AB68" s="18">
        <f t="shared" si="29"/>
        <v>0</v>
      </c>
      <c r="AC68" s="18">
        <f t="shared" si="21"/>
        <v>0</v>
      </c>
      <c r="AD68" s="18">
        <f t="shared" si="21"/>
        <v>0</v>
      </c>
      <c r="AE68" s="18">
        <f t="shared" si="21"/>
        <v>0</v>
      </c>
      <c r="AF68" s="18">
        <f t="shared" si="21"/>
        <v>0</v>
      </c>
      <c r="AG68" s="18">
        <f t="shared" si="21"/>
        <v>0</v>
      </c>
      <c r="AH68" s="18">
        <f t="shared" si="21"/>
        <v>0</v>
      </c>
      <c r="AI68" s="18">
        <f t="shared" si="21"/>
        <v>0</v>
      </c>
      <c r="AJ68" s="18">
        <f t="shared" si="21"/>
        <v>0</v>
      </c>
      <c r="AK68" s="18">
        <f t="shared" si="21"/>
        <v>0</v>
      </c>
      <c r="AL68" s="18">
        <f t="shared" si="21"/>
        <v>0</v>
      </c>
      <c r="AM68" s="18">
        <f t="shared" si="21"/>
        <v>0</v>
      </c>
      <c r="AN68" s="18">
        <f t="shared" si="21"/>
        <v>0</v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defaultRowHeight="15" x14ac:dyDescent="0.25"/>
  <sheetData>
    <row r="1" spans="1:3" x14ac:dyDescent="0.25">
      <c r="A1" t="s">
        <v>37</v>
      </c>
      <c r="B1" t="s">
        <v>38</v>
      </c>
      <c r="C1" t="s">
        <v>39</v>
      </c>
    </row>
    <row r="2" spans="1:3" x14ac:dyDescent="0.25">
      <c r="A2" t="s">
        <v>13</v>
      </c>
      <c r="B2" s="11">
        <v>40</v>
      </c>
      <c r="C2" s="11">
        <v>3.25</v>
      </c>
    </row>
    <row r="3" spans="1:3" x14ac:dyDescent="0.25">
      <c r="A3" t="s">
        <v>5</v>
      </c>
      <c r="B3" s="11">
        <v>100</v>
      </c>
      <c r="C3" s="11">
        <v>3.25</v>
      </c>
    </row>
    <row r="4" spans="1:3" x14ac:dyDescent="0.25">
      <c r="A4" t="s">
        <v>9</v>
      </c>
      <c r="B4" s="11">
        <v>275</v>
      </c>
      <c r="C4" s="11">
        <v>3.5</v>
      </c>
    </row>
    <row r="5" spans="1:3" x14ac:dyDescent="0.25">
      <c r="A5" t="s">
        <v>18</v>
      </c>
      <c r="B5" s="11">
        <v>500</v>
      </c>
      <c r="C5" s="11">
        <v>3.5</v>
      </c>
    </row>
    <row r="6" spans="1:3" x14ac:dyDescent="0.25">
      <c r="A6" s="12" t="s">
        <v>29</v>
      </c>
      <c r="B6" s="11">
        <v>8046</v>
      </c>
      <c r="C6" s="11">
        <v>5.5</v>
      </c>
    </row>
    <row r="7" spans="1:3" x14ac:dyDescent="0.25">
      <c r="A7" s="12" t="s">
        <v>32</v>
      </c>
      <c r="B7" s="11">
        <v>12739.5</v>
      </c>
      <c r="C7" s="11">
        <v>5.5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4"/>
  <sheetViews>
    <sheetView tabSelected="1" topLeftCell="A31" workbookViewId="0">
      <selection activeCell="I62" sqref="I62"/>
    </sheetView>
  </sheetViews>
  <sheetFormatPr defaultRowHeight="15" x14ac:dyDescent="0.25"/>
  <cols>
    <col min="1" max="1" width="9.140625" style="19"/>
    <col min="2" max="2" width="25.85546875" bestFit="1" customWidth="1"/>
    <col min="3" max="4" width="20" customWidth="1"/>
  </cols>
  <sheetData>
    <row r="2" spans="1:5" x14ac:dyDescent="0.25">
      <c r="A2" s="19" t="s">
        <v>46</v>
      </c>
    </row>
    <row r="3" spans="1:5" x14ac:dyDescent="0.25">
      <c r="A3" s="19" t="s">
        <v>47</v>
      </c>
      <c r="B3" s="19" t="s">
        <v>48</v>
      </c>
      <c r="C3" s="19" t="s">
        <v>49</v>
      </c>
      <c r="D3" s="20" t="s">
        <v>50</v>
      </c>
      <c r="E3" s="19"/>
    </row>
    <row r="5" spans="1:5" x14ac:dyDescent="0.25">
      <c r="A5" s="19">
        <v>1</v>
      </c>
      <c r="C5" s="19" t="s">
        <v>69</v>
      </c>
      <c r="D5" s="19" t="s">
        <v>51</v>
      </c>
    </row>
    <row r="6" spans="1:5" x14ac:dyDescent="0.25">
      <c r="A6" s="19">
        <f>+A5+1</f>
        <v>2</v>
      </c>
      <c r="C6" s="19" t="s">
        <v>70</v>
      </c>
      <c r="D6" s="19" t="s">
        <v>52</v>
      </c>
    </row>
    <row r="7" spans="1:5" x14ac:dyDescent="0.25">
      <c r="A7" s="19">
        <f t="shared" ref="A7:A64" si="0">+A6+1</f>
        <v>3</v>
      </c>
      <c r="B7" t="s">
        <v>53</v>
      </c>
    </row>
    <row r="8" spans="1:5" x14ac:dyDescent="0.25">
      <c r="A8" s="19">
        <f t="shared" si="0"/>
        <v>4</v>
      </c>
      <c r="B8" s="21" t="s">
        <v>13</v>
      </c>
      <c r="C8" s="11">
        <v>40</v>
      </c>
      <c r="D8" s="11">
        <v>40</v>
      </c>
    </row>
    <row r="9" spans="1:5" x14ac:dyDescent="0.25">
      <c r="A9" s="19">
        <f t="shared" si="0"/>
        <v>5</v>
      </c>
      <c r="B9" s="21" t="s">
        <v>5</v>
      </c>
      <c r="C9" s="3">
        <v>100</v>
      </c>
      <c r="D9" s="3">
        <v>100</v>
      </c>
    </row>
    <row r="10" spans="1:5" x14ac:dyDescent="0.25">
      <c r="A10" s="19">
        <f>+A9+1</f>
        <v>6</v>
      </c>
      <c r="B10" s="21" t="s">
        <v>9</v>
      </c>
      <c r="C10" s="3">
        <v>275</v>
      </c>
      <c r="D10" s="3">
        <v>275</v>
      </c>
    </row>
    <row r="11" spans="1:5" x14ac:dyDescent="0.25">
      <c r="A11" s="19">
        <f t="shared" si="0"/>
        <v>7</v>
      </c>
      <c r="B11" s="21" t="s">
        <v>18</v>
      </c>
      <c r="C11" s="3">
        <v>500</v>
      </c>
      <c r="D11" s="3">
        <v>500</v>
      </c>
    </row>
    <row r="12" spans="1:5" x14ac:dyDescent="0.25">
      <c r="A12" s="19">
        <f t="shared" si="0"/>
        <v>8</v>
      </c>
      <c r="B12" s="22" t="s">
        <v>29</v>
      </c>
      <c r="C12" s="3">
        <v>8046</v>
      </c>
      <c r="D12" s="3">
        <v>8046</v>
      </c>
    </row>
    <row r="13" spans="1:5" x14ac:dyDescent="0.25">
      <c r="A13" s="19">
        <f t="shared" si="0"/>
        <v>9</v>
      </c>
      <c r="B13" s="22" t="s">
        <v>32</v>
      </c>
      <c r="C13" s="3">
        <v>12739.5</v>
      </c>
      <c r="D13" s="3">
        <v>12739.5</v>
      </c>
    </row>
    <row r="14" spans="1:5" x14ac:dyDescent="0.25">
      <c r="A14" s="19">
        <f t="shared" si="0"/>
        <v>10</v>
      </c>
    </row>
    <row r="15" spans="1:5" x14ac:dyDescent="0.25">
      <c r="A15" s="19">
        <f t="shared" si="0"/>
        <v>11</v>
      </c>
      <c r="B15" t="s">
        <v>54</v>
      </c>
    </row>
    <row r="16" spans="1:5" x14ac:dyDescent="0.25">
      <c r="A16" s="19">
        <f t="shared" si="0"/>
        <v>12</v>
      </c>
      <c r="B16" s="21" t="s">
        <v>13</v>
      </c>
      <c r="C16" s="11">
        <v>3.25</v>
      </c>
      <c r="D16" s="11">
        <v>3.25</v>
      </c>
    </row>
    <row r="17" spans="1:4" x14ac:dyDescent="0.25">
      <c r="A17" s="19">
        <f t="shared" si="0"/>
        <v>13</v>
      </c>
      <c r="B17" s="21" t="s">
        <v>5</v>
      </c>
      <c r="C17" s="3">
        <v>3.25</v>
      </c>
      <c r="D17" s="3">
        <v>3.25</v>
      </c>
    </row>
    <row r="18" spans="1:4" x14ac:dyDescent="0.25">
      <c r="A18" s="19">
        <f>+A17+1</f>
        <v>14</v>
      </c>
      <c r="B18" s="21" t="s">
        <v>9</v>
      </c>
      <c r="C18" s="3">
        <v>3.5</v>
      </c>
      <c r="D18" s="3">
        <v>3.5</v>
      </c>
    </row>
    <row r="19" spans="1:4" x14ac:dyDescent="0.25">
      <c r="A19" s="19">
        <f t="shared" si="0"/>
        <v>15</v>
      </c>
      <c r="B19" s="21" t="s">
        <v>18</v>
      </c>
      <c r="C19" s="3">
        <v>3.5</v>
      </c>
      <c r="D19" s="3">
        <v>3.5</v>
      </c>
    </row>
    <row r="20" spans="1:4" x14ac:dyDescent="0.25">
      <c r="A20" s="19">
        <f t="shared" si="0"/>
        <v>16</v>
      </c>
      <c r="B20" s="22" t="s">
        <v>29</v>
      </c>
      <c r="C20" s="3">
        <v>5.5</v>
      </c>
      <c r="D20" s="3">
        <v>5.5</v>
      </c>
    </row>
    <row r="21" spans="1:4" x14ac:dyDescent="0.25">
      <c r="A21" s="19">
        <f t="shared" si="0"/>
        <v>17</v>
      </c>
      <c r="B21" s="22" t="s">
        <v>32</v>
      </c>
      <c r="C21" s="3">
        <v>5.5</v>
      </c>
      <c r="D21" s="3">
        <v>5.5</v>
      </c>
    </row>
    <row r="22" spans="1:4" x14ac:dyDescent="0.25">
      <c r="A22" s="19">
        <f t="shared" si="0"/>
        <v>18</v>
      </c>
      <c r="B22" s="22"/>
    </row>
    <row r="23" spans="1:4" x14ac:dyDescent="0.25">
      <c r="A23" s="19">
        <f t="shared" si="0"/>
        <v>19</v>
      </c>
      <c r="B23" t="s">
        <v>64</v>
      </c>
    </row>
    <row r="24" spans="1:4" x14ac:dyDescent="0.25">
      <c r="A24" s="19">
        <f t="shared" si="0"/>
        <v>20</v>
      </c>
      <c r="B24" s="21" t="s">
        <v>13</v>
      </c>
      <c r="C24" s="28">
        <f>+COUNT('Revenue Proof'!T33:AA33)</f>
        <v>8</v>
      </c>
      <c r="D24" s="28">
        <v>0</v>
      </c>
    </row>
    <row r="25" spans="1:4" x14ac:dyDescent="0.25">
      <c r="A25" s="19">
        <f t="shared" si="0"/>
        <v>21</v>
      </c>
      <c r="B25" s="21" t="s">
        <v>5</v>
      </c>
      <c r="C25" s="28">
        <f>+COUNT('Revenue Proof'!T31:AE31)</f>
        <v>12</v>
      </c>
      <c r="D25" s="28">
        <f>+COUNT('Revenue Proof'!AC31:AN31)</f>
        <v>12</v>
      </c>
    </row>
    <row r="26" spans="1:4" x14ac:dyDescent="0.25">
      <c r="A26" s="19">
        <f>+A25+1</f>
        <v>22</v>
      </c>
      <c r="B26" s="21" t="s">
        <v>9</v>
      </c>
      <c r="C26" s="28">
        <f>+COUNT('Revenue Proof'!T32:AE32,'Revenue Proof'!T34:AE34,'Revenue Proof'!T37:AE37,'Revenue Proof'!AB38:AE38)</f>
        <v>40</v>
      </c>
      <c r="D26" s="28">
        <f>+COUNT('Revenue Proof'!AC32:AN32,'Revenue Proof'!AC34:AN34,'Revenue Proof'!AC37:AN37,'Revenue Proof'!AC38:AN38)</f>
        <v>48</v>
      </c>
    </row>
    <row r="27" spans="1:4" x14ac:dyDescent="0.25">
      <c r="A27" s="19">
        <f t="shared" si="0"/>
        <v>23</v>
      </c>
      <c r="B27" s="21" t="s">
        <v>18</v>
      </c>
      <c r="C27" s="28">
        <v>0</v>
      </c>
      <c r="D27" s="28">
        <v>0</v>
      </c>
    </row>
    <row r="28" spans="1:4" x14ac:dyDescent="0.25">
      <c r="A28" s="19">
        <f t="shared" si="0"/>
        <v>24</v>
      </c>
      <c r="B28" s="22" t="s">
        <v>29</v>
      </c>
      <c r="C28" s="28">
        <f>+COUNT('Revenue Proof'!T39:AE39)</f>
        <v>12</v>
      </c>
      <c r="D28" s="28">
        <f>+COUNT('Revenue Proof'!AC39:AN39)</f>
        <v>12</v>
      </c>
    </row>
    <row r="29" spans="1:4" x14ac:dyDescent="0.25">
      <c r="A29" s="19">
        <f t="shared" si="0"/>
        <v>25</v>
      </c>
      <c r="B29" s="22" t="s">
        <v>32</v>
      </c>
      <c r="C29" s="28">
        <f>+COUNT('Revenue Proof'!Z40:AE40)+(17/30)</f>
        <v>6.5666666666666664</v>
      </c>
      <c r="D29" s="28">
        <f>+COUNT('Revenue Proof'!AC40:AN40)</f>
        <v>12</v>
      </c>
    </row>
    <row r="30" spans="1:4" x14ac:dyDescent="0.25">
      <c r="A30" s="19">
        <f t="shared" si="0"/>
        <v>26</v>
      </c>
      <c r="B30" s="12" t="s">
        <v>60</v>
      </c>
      <c r="C30" s="29">
        <f>+SUM(C24:C29)</f>
        <v>78.566666666666663</v>
      </c>
      <c r="D30" s="29">
        <f>+SUM(D24:D29)</f>
        <v>84</v>
      </c>
    </row>
    <row r="31" spans="1:4" x14ac:dyDescent="0.25">
      <c r="A31" s="19">
        <f t="shared" si="0"/>
        <v>27</v>
      </c>
    </row>
    <row r="32" spans="1:4" x14ac:dyDescent="0.25">
      <c r="A32" s="19">
        <f t="shared" si="0"/>
        <v>28</v>
      </c>
      <c r="B32" t="s">
        <v>55</v>
      </c>
    </row>
    <row r="33" spans="1:4" x14ac:dyDescent="0.25">
      <c r="A33" s="19">
        <f t="shared" si="0"/>
        <v>29</v>
      </c>
      <c r="B33" s="21" t="s">
        <v>13</v>
      </c>
      <c r="C33" s="28">
        <f>+SUM('Revenue Proof'!T19:AE19)</f>
        <v>179445</v>
      </c>
      <c r="D33" s="28">
        <v>0</v>
      </c>
    </row>
    <row r="34" spans="1:4" x14ac:dyDescent="0.25">
      <c r="A34" s="19">
        <f t="shared" si="0"/>
        <v>30</v>
      </c>
      <c r="B34" s="21" t="s">
        <v>5</v>
      </c>
      <c r="C34" s="28">
        <f>+SUM('Revenue Proof'!T17:AE17)</f>
        <v>134530</v>
      </c>
      <c r="D34" s="28">
        <f>+SUM('Revenue Proof'!AC17:AN17)</f>
        <v>141965</v>
      </c>
    </row>
    <row r="35" spans="1:4" x14ac:dyDescent="0.25">
      <c r="A35" s="19">
        <f>+A34+1</f>
        <v>31</v>
      </c>
      <c r="B35" s="21" t="s">
        <v>9</v>
      </c>
      <c r="C35" s="28">
        <f>+SUM('Revenue Proof'!T18:AE18,'Revenue Proof'!T20:AE20,'Revenue Proof'!T23:AE23,'Revenue Proof'!T24:AE24)</f>
        <v>80656</v>
      </c>
      <c r="D35" s="28">
        <f>+SUM('Revenue Proof'!AC18:AN18,'Revenue Proof'!AC20:AN20,'Revenue Proof'!AC23:AN23,'Revenue Proof'!AC24:AN24)</f>
        <v>95395</v>
      </c>
    </row>
    <row r="36" spans="1:4" x14ac:dyDescent="0.25">
      <c r="A36" s="19">
        <f t="shared" si="0"/>
        <v>32</v>
      </c>
      <c r="B36" s="21" t="s">
        <v>18</v>
      </c>
      <c r="C36" s="28">
        <v>0</v>
      </c>
      <c r="D36" s="28">
        <v>0</v>
      </c>
    </row>
    <row r="37" spans="1:4" x14ac:dyDescent="0.25">
      <c r="A37" s="19">
        <f t="shared" si="0"/>
        <v>33</v>
      </c>
      <c r="B37" s="22" t="s">
        <v>29</v>
      </c>
      <c r="C37" s="28">
        <f>+SUM('Revenue Proof'!T25:AE25)</f>
        <v>1897000</v>
      </c>
      <c r="D37" s="28">
        <f>+SUM('Revenue Proof'!AC25:AN25)</f>
        <v>1751000</v>
      </c>
    </row>
    <row r="38" spans="1:4" x14ac:dyDescent="0.25">
      <c r="A38" s="19">
        <f t="shared" si="0"/>
        <v>34</v>
      </c>
      <c r="B38" s="22" t="s">
        <v>32</v>
      </c>
      <c r="C38" s="28">
        <f>+SUM('Revenue Proof'!T26:AE26)</f>
        <v>1321600</v>
      </c>
      <c r="D38" s="28">
        <f>+SUM('Revenue Proof'!AC26:AN26)</f>
        <v>385400</v>
      </c>
    </row>
    <row r="39" spans="1:4" x14ac:dyDescent="0.25">
      <c r="A39" s="19">
        <f t="shared" si="0"/>
        <v>35</v>
      </c>
      <c r="B39" s="12" t="s">
        <v>59</v>
      </c>
      <c r="C39" s="30">
        <f>+SUM(C33:C38)</f>
        <v>3613231</v>
      </c>
      <c r="D39" s="30">
        <f>+SUM(D33:D38)</f>
        <v>2373760</v>
      </c>
    </row>
    <row r="40" spans="1:4" x14ac:dyDescent="0.25">
      <c r="A40" s="19">
        <f t="shared" si="0"/>
        <v>36</v>
      </c>
    </row>
    <row r="41" spans="1:4" x14ac:dyDescent="0.25">
      <c r="A41" s="19">
        <f t="shared" si="0"/>
        <v>37</v>
      </c>
      <c r="B41" t="s">
        <v>56</v>
      </c>
    </row>
    <row r="42" spans="1:4" x14ac:dyDescent="0.25">
      <c r="A42" s="19">
        <f t="shared" si="0"/>
        <v>38</v>
      </c>
      <c r="B42" s="21" t="s">
        <v>13</v>
      </c>
      <c r="C42" s="25">
        <f t="shared" ref="C42:D47" si="1">+C24*C8</f>
        <v>320</v>
      </c>
      <c r="D42" s="25">
        <f t="shared" si="1"/>
        <v>0</v>
      </c>
    </row>
    <row r="43" spans="1:4" x14ac:dyDescent="0.25">
      <c r="A43" s="19">
        <f t="shared" si="0"/>
        <v>39</v>
      </c>
      <c r="B43" s="21" t="s">
        <v>5</v>
      </c>
      <c r="C43" s="3">
        <f t="shared" si="1"/>
        <v>1200</v>
      </c>
      <c r="D43" s="3">
        <f t="shared" si="1"/>
        <v>1200</v>
      </c>
    </row>
    <row r="44" spans="1:4" x14ac:dyDescent="0.25">
      <c r="A44" s="19">
        <f>+A43+1</f>
        <v>40</v>
      </c>
      <c r="B44" s="21" t="s">
        <v>9</v>
      </c>
      <c r="C44" s="3">
        <f t="shared" si="1"/>
        <v>11000</v>
      </c>
      <c r="D44" s="3">
        <f t="shared" si="1"/>
        <v>13200</v>
      </c>
    </row>
    <row r="45" spans="1:4" x14ac:dyDescent="0.25">
      <c r="A45" s="19">
        <f t="shared" si="0"/>
        <v>41</v>
      </c>
      <c r="B45" s="21" t="s">
        <v>18</v>
      </c>
      <c r="C45" s="3">
        <f t="shared" si="1"/>
        <v>0</v>
      </c>
      <c r="D45" s="3">
        <f t="shared" si="1"/>
        <v>0</v>
      </c>
    </row>
    <row r="46" spans="1:4" x14ac:dyDescent="0.25">
      <c r="A46" s="19">
        <f t="shared" si="0"/>
        <v>42</v>
      </c>
      <c r="B46" s="22" t="s">
        <v>29</v>
      </c>
      <c r="C46" s="3">
        <f t="shared" si="1"/>
        <v>96552</v>
      </c>
      <c r="D46" s="3">
        <f t="shared" si="1"/>
        <v>96552</v>
      </c>
    </row>
    <row r="47" spans="1:4" x14ac:dyDescent="0.25">
      <c r="A47" s="19">
        <f t="shared" si="0"/>
        <v>43</v>
      </c>
      <c r="B47" s="22" t="s">
        <v>32</v>
      </c>
      <c r="C47" s="3">
        <f t="shared" si="1"/>
        <v>83656.05</v>
      </c>
      <c r="D47" s="3">
        <f t="shared" si="1"/>
        <v>152874</v>
      </c>
    </row>
    <row r="48" spans="1:4" x14ac:dyDescent="0.25">
      <c r="A48" s="19">
        <f t="shared" si="0"/>
        <v>44</v>
      </c>
      <c r="B48" s="23" t="s">
        <v>61</v>
      </c>
      <c r="C48" s="26">
        <f>+SUM(C42:C47)</f>
        <v>192728.05</v>
      </c>
      <c r="D48" s="26">
        <f>+SUM(D42:D47)</f>
        <v>263826</v>
      </c>
    </row>
    <row r="49" spans="1:4" x14ac:dyDescent="0.25">
      <c r="A49" s="19">
        <f t="shared" si="0"/>
        <v>45</v>
      </c>
    </row>
    <row r="50" spans="1:4" x14ac:dyDescent="0.25">
      <c r="A50" s="19">
        <f t="shared" si="0"/>
        <v>46</v>
      </c>
      <c r="B50" t="s">
        <v>57</v>
      </c>
    </row>
    <row r="51" spans="1:4" x14ac:dyDescent="0.25">
      <c r="A51" s="19">
        <f t="shared" si="0"/>
        <v>47</v>
      </c>
      <c r="B51" s="21" t="s">
        <v>13</v>
      </c>
      <c r="C51" s="11">
        <f t="shared" ref="C51:D56" si="2">+C16*C33/1000</f>
        <v>583.19624999999996</v>
      </c>
      <c r="D51" s="11">
        <f t="shared" si="2"/>
        <v>0</v>
      </c>
    </row>
    <row r="52" spans="1:4" x14ac:dyDescent="0.25">
      <c r="A52" s="19">
        <f t="shared" si="0"/>
        <v>48</v>
      </c>
      <c r="B52" s="21" t="s">
        <v>5</v>
      </c>
      <c r="C52" s="3">
        <f t="shared" si="2"/>
        <v>437.22250000000003</v>
      </c>
      <c r="D52" s="3">
        <f t="shared" si="2"/>
        <v>461.38625000000002</v>
      </c>
    </row>
    <row r="53" spans="1:4" x14ac:dyDescent="0.25">
      <c r="A53" s="19">
        <f>+A52+1</f>
        <v>49</v>
      </c>
      <c r="B53" s="21" t="s">
        <v>9</v>
      </c>
      <c r="C53" s="3">
        <f t="shared" si="2"/>
        <v>282.29599999999999</v>
      </c>
      <c r="D53" s="3">
        <f t="shared" si="2"/>
        <v>333.88249999999999</v>
      </c>
    </row>
    <row r="54" spans="1:4" x14ac:dyDescent="0.25">
      <c r="A54" s="19">
        <f t="shared" si="0"/>
        <v>50</v>
      </c>
      <c r="B54" s="21" t="s">
        <v>18</v>
      </c>
      <c r="C54" s="3">
        <f t="shared" si="2"/>
        <v>0</v>
      </c>
      <c r="D54" s="3">
        <f t="shared" si="2"/>
        <v>0</v>
      </c>
    </row>
    <row r="55" spans="1:4" x14ac:dyDescent="0.25">
      <c r="A55" s="19">
        <f t="shared" si="0"/>
        <v>51</v>
      </c>
      <c r="B55" s="22" t="s">
        <v>29</v>
      </c>
      <c r="C55" s="3">
        <f t="shared" si="2"/>
        <v>10433.5</v>
      </c>
      <c r="D55" s="3">
        <f t="shared" si="2"/>
        <v>9630.5</v>
      </c>
    </row>
    <row r="56" spans="1:4" x14ac:dyDescent="0.25">
      <c r="A56" s="19">
        <f t="shared" si="0"/>
        <v>52</v>
      </c>
      <c r="B56" s="22" t="s">
        <v>32</v>
      </c>
      <c r="C56" s="3">
        <f t="shared" si="2"/>
        <v>7268.8</v>
      </c>
      <c r="D56" s="3">
        <f t="shared" si="2"/>
        <v>2119.6999999999998</v>
      </c>
    </row>
    <row r="57" spans="1:4" x14ac:dyDescent="0.25">
      <c r="A57" s="19">
        <f t="shared" si="0"/>
        <v>53</v>
      </c>
      <c r="B57" s="24" t="s">
        <v>62</v>
      </c>
      <c r="C57" s="26">
        <f>+SUM(C51:C56)</f>
        <v>19005.014749999998</v>
      </c>
      <c r="D57" s="26">
        <f>+SUM(D51:D56)</f>
        <v>12545.46875</v>
      </c>
    </row>
    <row r="58" spans="1:4" x14ac:dyDescent="0.25">
      <c r="A58" s="19">
        <f t="shared" si="0"/>
        <v>54</v>
      </c>
    </row>
    <row r="59" spans="1:4" x14ac:dyDescent="0.25">
      <c r="A59" s="19">
        <f t="shared" si="0"/>
        <v>55</v>
      </c>
      <c r="B59" t="s">
        <v>63</v>
      </c>
      <c r="C59" s="11">
        <f>+SUM('Revenue Proof'!T7:AE7)</f>
        <v>75543.839999999997</v>
      </c>
      <c r="D59" s="11">
        <f>+SUM('Revenue Proof'!AC7:AN7)</f>
        <v>79602.63</v>
      </c>
    </row>
    <row r="60" spans="1:4" x14ac:dyDescent="0.25">
      <c r="A60" s="19">
        <f t="shared" si="0"/>
        <v>56</v>
      </c>
    </row>
    <row r="61" spans="1:4" x14ac:dyDescent="0.25">
      <c r="A61" s="19">
        <f t="shared" si="0"/>
        <v>57</v>
      </c>
      <c r="B61" t="s">
        <v>58</v>
      </c>
      <c r="C61" s="11">
        <f>+C59+C57+C48</f>
        <v>287276.90474999999</v>
      </c>
      <c r="D61" s="11">
        <f>+D59+D57+D48</f>
        <v>355974.09875</v>
      </c>
    </row>
    <row r="62" spans="1:4" x14ac:dyDescent="0.25">
      <c r="A62" s="19">
        <f t="shared" si="0"/>
        <v>58</v>
      </c>
    </row>
    <row r="63" spans="1:4" x14ac:dyDescent="0.25">
      <c r="A63" s="19">
        <f t="shared" si="0"/>
        <v>59</v>
      </c>
      <c r="B63" t="s">
        <v>65</v>
      </c>
      <c r="C63" s="11">
        <f>+SUM('Revenue Proof'!T3:AE12)</f>
        <v>287153.92000000004</v>
      </c>
      <c r="D63" s="11">
        <f>+SUM('Revenue Proof'!AC3:AN12)</f>
        <v>355974.12</v>
      </c>
    </row>
    <row r="64" spans="1:4" x14ac:dyDescent="0.25">
      <c r="A64" s="19">
        <f t="shared" si="0"/>
        <v>60</v>
      </c>
      <c r="B64" s="27" t="s">
        <v>44</v>
      </c>
      <c r="C64" s="11">
        <f>+C61-C63</f>
        <v>122.98474999994505</v>
      </c>
      <c r="D64" s="11">
        <f t="shared" ref="D64" si="3">+D61-D63</f>
        <v>-2.1249999990686774E-2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Revenue Proof</vt:lpstr>
      <vt:lpstr>Rates</vt:lpstr>
      <vt:lpstr>Cleaned Proof</vt:lpstr>
    </vt:vector>
  </TitlesOfParts>
  <Company>Mid South Synergy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Leanne Floyd</dc:creator>
  <cp:lastModifiedBy>Hanna Campbell</cp:lastModifiedBy>
  <dcterms:created xsi:type="dcterms:W3CDTF">2019-11-12T21:21:50Z</dcterms:created>
  <dcterms:modified xsi:type="dcterms:W3CDTF">2020-03-09T18:35:54Z</dcterms:modified>
</cp:coreProperties>
</file>